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Default Extension="png" ContentType="image/png"/>
  <Override PartName="/xl/queryTables/queryTable2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3250" windowHeight="14025" activeTab="3"/>
  </bookViews>
  <sheets>
    <sheet name="Graph for Rheology" sheetId="2" r:id="rId1"/>
    <sheet name="Rheology Data" sheetId="1" r:id="rId2"/>
    <sheet name="Linear Regression Output" sheetId="11" r:id="rId3"/>
    <sheet name="Rheology Curve Fit Template" sheetId="3" r:id="rId4"/>
  </sheets>
  <definedNames>
    <definedName name="c_A1">'Rheology Curve Fit Template'!$B$8</definedName>
    <definedName name="c_A2">'Rheology Curve Fit Template'!$B$9</definedName>
    <definedName name="c_A3">'Rheology Curve Fit Template'!$B$10</definedName>
    <definedName name="c_A4">'Rheology Curve Fit Template'!$B$11</definedName>
    <definedName name="c_A5">'Rheology Curve Fit Template'!$B$12</definedName>
    <definedName name="c_A6">'Rheology Curve Fit Template'!$B$13</definedName>
    <definedName name="data" localSheetId="3">'Rheology Curve Fit Template'!$D$9:$D$23</definedName>
    <definedName name="data" localSheetId="1">'Rheology Data'!$A$3:$A$17</definedName>
    <definedName name="solver_adj" localSheetId="3" hidden="1">'Rheology Curve Fit Template'!$B$8:$B$13</definedName>
    <definedName name="solver_cvg" localSheetId="3" hidden="1">0.0001</definedName>
    <definedName name="solver_drv" localSheetId="3" hidden="1">1</definedName>
    <definedName name="solver_est" localSheetId="3" hidden="1">1</definedName>
    <definedName name="solver_itr" localSheetId="3" hidden="1">100</definedName>
    <definedName name="solver_lin" localSheetId="3" hidden="1">2</definedName>
    <definedName name="solver_neg" localSheetId="3" hidden="1">2</definedName>
    <definedName name="solver_num" localSheetId="3" hidden="1">0</definedName>
    <definedName name="solver_nwt" localSheetId="3" hidden="1">1</definedName>
    <definedName name="solver_opt" localSheetId="3" hidden="1">'Rheology Curve Fit Template'!$Q$54</definedName>
    <definedName name="solver_pre" localSheetId="3" hidden="1">0.000001</definedName>
    <definedName name="solver_scl" localSheetId="3" hidden="1">2</definedName>
    <definedName name="solver_sho" localSheetId="3" hidden="1">2</definedName>
    <definedName name="solver_tim" localSheetId="3" hidden="1">100</definedName>
    <definedName name="solver_tol" localSheetId="3" hidden="1">0.05</definedName>
    <definedName name="solver_typ" localSheetId="3" hidden="1">3</definedName>
    <definedName name="solver_val" localSheetId="3" hidden="1">0</definedName>
  </definedNames>
  <calcPr calcId="125725"/>
</workbook>
</file>

<file path=xl/calcChain.xml><?xml version="1.0" encoding="utf-8"?>
<calcChain xmlns="http://schemas.openxmlformats.org/spreadsheetml/2006/main">
  <c r="N9" i="3"/>
  <c r="M9"/>
  <c r="L9"/>
  <c r="J9"/>
  <c r="K53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10"/>
  <c r="K9"/>
  <c r="H9"/>
  <c r="E40"/>
  <c r="E41" s="1"/>
  <c r="E42" s="1"/>
  <c r="E43" s="1"/>
  <c r="E44" s="1"/>
  <c r="E45" s="1"/>
  <c r="E46" s="1"/>
  <c r="E47" s="1"/>
  <c r="E48" s="1"/>
  <c r="E49" s="1"/>
  <c r="E50" s="1"/>
  <c r="E51" s="1"/>
  <c r="E52" s="1"/>
  <c r="E53" s="1"/>
  <c r="E25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10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H44" l="1"/>
  <c r="H47"/>
  <c r="H53"/>
  <c r="H49"/>
  <c r="H52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J10"/>
  <c r="J11"/>
  <c r="L11" s="1"/>
  <c r="J12"/>
  <c r="J13"/>
  <c r="L13" s="1"/>
  <c r="J14"/>
  <c r="M14" s="1"/>
  <c r="J15"/>
  <c r="L15" s="1"/>
  <c r="J16"/>
  <c r="M16" s="1"/>
  <c r="J17"/>
  <c r="L17" s="1"/>
  <c r="J18"/>
  <c r="M18" s="1"/>
  <c r="J19"/>
  <c r="M19" s="1"/>
  <c r="J20"/>
  <c r="J21"/>
  <c r="L21" s="1"/>
  <c r="J22"/>
  <c r="M22" s="1"/>
  <c r="J23"/>
  <c r="M23" s="1"/>
  <c r="J24"/>
  <c r="M24" s="1"/>
  <c r="J25"/>
  <c r="L25" s="1"/>
  <c r="J26"/>
  <c r="M26" s="1"/>
  <c r="J27"/>
  <c r="L27" s="1"/>
  <c r="J28"/>
  <c r="J29"/>
  <c r="L29" s="1"/>
  <c r="J30"/>
  <c r="M30" s="1"/>
  <c r="J31"/>
  <c r="L31" s="1"/>
  <c r="J32"/>
  <c r="L32" s="1"/>
  <c r="J33"/>
  <c r="L33" s="1"/>
  <c r="J34"/>
  <c r="M34" s="1"/>
  <c r="J35"/>
  <c r="M35" s="1"/>
  <c r="J36"/>
  <c r="J37"/>
  <c r="L37" s="1"/>
  <c r="J38"/>
  <c r="M38" s="1"/>
  <c r="J39"/>
  <c r="M39" s="1"/>
  <c r="J40"/>
  <c r="L40" s="1"/>
  <c r="J41"/>
  <c r="L41" s="1"/>
  <c r="J42"/>
  <c r="M42" s="1"/>
  <c r="J43"/>
  <c r="L43" s="1"/>
  <c r="J44"/>
  <c r="J45"/>
  <c r="L45" s="1"/>
  <c r="J46"/>
  <c r="M46" s="1"/>
  <c r="J47"/>
  <c r="L47" s="1"/>
  <c r="J48"/>
  <c r="L48" s="1"/>
  <c r="J49"/>
  <c r="L49" s="1"/>
  <c r="J50"/>
  <c r="M50" s="1"/>
  <c r="J51"/>
  <c r="M51" s="1"/>
  <c r="J52"/>
  <c r="J53"/>
  <c r="L53" s="1"/>
  <c r="M10" l="1"/>
  <c r="M15"/>
  <c r="L39"/>
  <c r="P9"/>
  <c r="Q9" s="1"/>
  <c r="M40"/>
  <c r="P40" s="1"/>
  <c r="M48"/>
  <c r="P48" s="1"/>
  <c r="L24"/>
  <c r="P24" s="1"/>
  <c r="L23"/>
  <c r="P23" s="1"/>
  <c r="M32"/>
  <c r="P32" s="1"/>
  <c r="L16"/>
  <c r="P16" s="1"/>
  <c r="M31"/>
  <c r="P31" s="1"/>
  <c r="L52"/>
  <c r="L20"/>
  <c r="M44"/>
  <c r="L51"/>
  <c r="P51" s="1"/>
  <c r="L35"/>
  <c r="P35" s="1"/>
  <c r="L19"/>
  <c r="P19" s="1"/>
  <c r="M43"/>
  <c r="P43" s="1"/>
  <c r="M27"/>
  <c r="P27" s="1"/>
  <c r="M11"/>
  <c r="P11" s="1"/>
  <c r="M47"/>
  <c r="P47" s="1"/>
  <c r="Q47" s="1"/>
  <c r="L36"/>
  <c r="M28"/>
  <c r="M12"/>
  <c r="P39"/>
  <c r="P15"/>
  <c r="L44"/>
  <c r="L28"/>
  <c r="L12"/>
  <c r="M52"/>
  <c r="M36"/>
  <c r="M20"/>
  <c r="H39"/>
  <c r="H51"/>
  <c r="H43"/>
  <c r="H17"/>
  <c r="H22"/>
  <c r="H14"/>
  <c r="H19"/>
  <c r="H18"/>
  <c r="H48"/>
  <c r="H40"/>
  <c r="H45"/>
  <c r="H41"/>
  <c r="H21"/>
  <c r="H13"/>
  <c r="H10"/>
  <c r="H23"/>
  <c r="Q23" s="1"/>
  <c r="H15"/>
  <c r="H11"/>
  <c r="H36"/>
  <c r="H28"/>
  <c r="H37"/>
  <c r="H33"/>
  <c r="H25"/>
  <c r="H30"/>
  <c r="H26"/>
  <c r="L50"/>
  <c r="P50" s="1"/>
  <c r="L46"/>
  <c r="P46" s="1"/>
  <c r="L42"/>
  <c r="P42" s="1"/>
  <c r="L38"/>
  <c r="P38" s="1"/>
  <c r="L34"/>
  <c r="P34" s="1"/>
  <c r="L30"/>
  <c r="P30" s="1"/>
  <c r="L26"/>
  <c r="P26" s="1"/>
  <c r="L22"/>
  <c r="P22" s="1"/>
  <c r="L18"/>
  <c r="P18" s="1"/>
  <c r="L14"/>
  <c r="P14" s="1"/>
  <c r="L10"/>
  <c r="P10" s="1"/>
  <c r="M53"/>
  <c r="P53" s="1"/>
  <c r="Q53" s="1"/>
  <c r="M49"/>
  <c r="P49" s="1"/>
  <c r="Q49" s="1"/>
  <c r="M45"/>
  <c r="P45" s="1"/>
  <c r="M41"/>
  <c r="P41" s="1"/>
  <c r="M37"/>
  <c r="P37" s="1"/>
  <c r="M33"/>
  <c r="P33" s="1"/>
  <c r="M29"/>
  <c r="P29" s="1"/>
  <c r="M25"/>
  <c r="P25" s="1"/>
  <c r="M21"/>
  <c r="P21" s="1"/>
  <c r="M17"/>
  <c r="P17" s="1"/>
  <c r="M13"/>
  <c r="P13" s="1"/>
  <c r="Q15" l="1"/>
  <c r="Q48"/>
  <c r="Q43"/>
  <c r="Q11"/>
  <c r="Q40"/>
  <c r="Q19"/>
  <c r="Q39"/>
  <c r="Q25"/>
  <c r="Q10"/>
  <c r="Q45"/>
  <c r="Q30"/>
  <c r="Q41"/>
  <c r="Q18"/>
  <c r="Q17"/>
  <c r="Q26"/>
  <c r="Q37"/>
  <c r="Q21"/>
  <c r="Q22"/>
  <c r="Q33"/>
  <c r="Q13"/>
  <c r="Q14"/>
  <c r="Q51"/>
  <c r="P28"/>
  <c r="Q28" s="1"/>
  <c r="P20"/>
  <c r="P12"/>
  <c r="P44"/>
  <c r="Q44" s="1"/>
  <c r="P52"/>
  <c r="Q52" s="1"/>
  <c r="P36"/>
  <c r="Q36" s="1"/>
  <c r="H46"/>
  <c r="Q46" s="1"/>
  <c r="H42"/>
  <c r="Q42" s="1"/>
  <c r="H50"/>
  <c r="Q50" s="1"/>
  <c r="H32"/>
  <c r="Q32" s="1"/>
  <c r="H34"/>
  <c r="Q34" s="1"/>
  <c r="H29"/>
  <c r="Q29" s="1"/>
  <c r="H38"/>
  <c r="Q38" s="1"/>
  <c r="H24"/>
  <c r="Q24" s="1"/>
  <c r="H20" l="1"/>
  <c r="Q20" s="1"/>
  <c r="H35"/>
  <c r="Q35" s="1"/>
  <c r="H16"/>
  <c r="Q16" s="1"/>
  <c r="H31"/>
  <c r="Q31" s="1"/>
  <c r="H12"/>
  <c r="Q12" s="1"/>
  <c r="H27"/>
  <c r="Q27" s="1"/>
</calcChain>
</file>

<file path=xl/connections.xml><?xml version="1.0" encoding="utf-8"?>
<connections xmlns="http://schemas.openxmlformats.org/spreadsheetml/2006/main">
  <connection id="1" name="data" type="6" refreshedVersion="3" background="1" saveData="1">
    <textPr codePage="437" sourceFile="\\hpc-prod2\Work\Apolo\Jayson_Barker\data.csv" tab="0" comma="1">
      <textFields count="2">
        <textField/>
        <textField/>
      </textFields>
    </textPr>
  </connection>
  <connection id="2" name="data1" type="6" refreshedVersion="3" background="1" saveData="1">
    <textPr codePage="437" sourceFile="\\hpc-prod2\Work\Apolo\Jayson_Barker\data.csv" tab="0" comma="1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<sst xmlns="http://schemas.openxmlformats.org/spreadsheetml/2006/main" count="63" uniqueCount="58">
  <si>
    <t>Shear Viscosity (Pa*s)</t>
  </si>
  <si>
    <t>Shear Rate (1/s)</t>
  </si>
  <si>
    <t>Shear Viscosity</t>
  </si>
  <si>
    <t>Pa*s</t>
  </si>
  <si>
    <t>Shear Rate</t>
  </si>
  <si>
    <t>1/s</t>
  </si>
  <si>
    <t>Temperature</t>
  </si>
  <si>
    <t>C</t>
  </si>
  <si>
    <t>ln(viscosity)</t>
  </si>
  <si>
    <t>ln(shear)</t>
  </si>
  <si>
    <t>ln(shear)^2</t>
  </si>
  <si>
    <t>ln(shear)*T</t>
  </si>
  <si>
    <t>T^2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</si>
  <si>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</si>
  <si>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</si>
  <si>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</si>
  <si>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</si>
  <si>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</si>
  <si>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</si>
  <si>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</si>
  <si>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</si>
  <si>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Regression</t>
  </si>
  <si>
    <t>Residual</t>
  </si>
  <si>
    <t>Total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</si>
  <si>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</si>
  <si>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</si>
  <si>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</si>
  <si>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</si>
  <si>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</si>
  <si>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</si>
  <si>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</si>
  <si>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</si>
  <si>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</si>
  <si>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</si>
  <si>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</si>
  <si>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</si>
  <si>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</si>
  <si>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X Variable 1</t>
  </si>
  <si>
    <t>X Variable 2</t>
  </si>
  <si>
    <t>X Variable 3</t>
  </si>
  <si>
    <t>X Variable 4</t>
  </si>
  <si>
    <t>X Variable 5</t>
  </si>
  <si>
    <t>A1</t>
  </si>
  <si>
    <t>A2</t>
  </si>
  <si>
    <t>A3</t>
  </si>
  <si>
    <t>A4</t>
  </si>
  <si>
    <t>A5</t>
  </si>
  <si>
    <t>A6</t>
  </si>
  <si>
    <t>Check</t>
  </si>
  <si>
    <t>Y</t>
  </si>
  <si>
    <t>X</t>
  </si>
  <si>
    <t>Rheology Data</t>
  </si>
  <si>
    <t>ADD MORE DATA AS NEEDED</t>
  </si>
  <si>
    <t>Regression Coefficients</t>
  </si>
  <si>
    <t>Error</t>
  </si>
  <si>
    <t>Plastic 190ºC (374F)</t>
  </si>
  <si>
    <t>Plastic 215ºC (419F)</t>
  </si>
  <si>
    <t>Plastic 230ºC (446F)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</si>
</sst>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rgb="FF7F7F7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16" fillId="0" borderId="0" xfId="0" applyFont="1"/>
    <xf numFmtId="2" fontId="0" fillId="0" borderId="0" xfId="0" applyNumberFormat="1"/>
    <xf numFmtId="0" fontId="0" fillId="0" borderId="10" xfId="0" applyBorder="1"/>
    <xf numFmtId="0" fontId="0" fillId="0" borderId="13" xfId="0" applyBorder="1"/>
    <xf numFmtId="0" fontId="0" fillId="0" borderId="0" xfId="0" applyBorder="1"/>
    <xf numFmtId="9" fontId="0" fillId="0" borderId="14" xfId="42" applyFont="1" applyBorder="1"/>
    <xf numFmtId="0" fontId="0" fillId="0" borderId="15" xfId="0" applyBorder="1"/>
    <xf numFmtId="0" fontId="0" fillId="0" borderId="16" xfId="0" applyBorder="1"/>
    <xf numFmtId="9" fontId="0" fillId="0" borderId="17" xfId="42" applyFont="1" applyBorder="1"/>
    <xf numFmtId="1" fontId="0" fillId="0" borderId="0" xfId="0" applyNumberFormat="1"/>
    <xf numFmtId="0" fontId="0" fillId="0" borderId="0" xfId="0" applyFill="1" applyBorder="1" applyAlignment="1"/>
    <xf numFmtId="0" fontId="0" fillId="0" borderId="16" xfId="0" applyFill="1" applyBorder="1" applyAlignment="1"/>
    <xf numFmtId="0" fontId="18" fillId="0" borderId="18" xfId="0" applyFont="1" applyFill="1" applyBorder="1" applyAlignment="1">
      <alignment horizontal="center"/>
    </xf>
    <xf numFmtId="0" fontId="18" fillId="0" borderId="18" xfId="0" applyFont="1" applyFill="1" applyBorder="1" applyAlignment="1">
      <alignment horizontal="centerContinuous"/>
    </xf>
    <xf numFmtId="2" fontId="0" fillId="0" borderId="20" xfId="0" applyNumberFormat="1" applyBorder="1"/>
    <xf numFmtId="2" fontId="0" fillId="0" borderId="21" xfId="0" applyNumberFormat="1" applyBorder="1"/>
    <xf numFmtId="0" fontId="0" fillId="0" borderId="14" xfId="0" applyBorder="1"/>
    <xf numFmtId="2" fontId="0" fillId="0" borderId="13" xfId="0" applyNumberFormat="1" applyBorder="1"/>
    <xf numFmtId="2" fontId="0" fillId="0" borderId="0" xfId="0" applyNumberFormat="1" applyBorder="1"/>
    <xf numFmtId="2" fontId="0" fillId="0" borderId="15" xfId="0" applyNumberFormat="1" applyBorder="1"/>
    <xf numFmtId="2" fontId="0" fillId="0" borderId="16" xfId="0" applyNumberFormat="1" applyBorder="1"/>
    <xf numFmtId="0" fontId="0" fillId="0" borderId="17" xfId="0" applyBorder="1"/>
    <xf numFmtId="0" fontId="0" fillId="0" borderId="12" xfId="0" applyBorder="1"/>
    <xf numFmtId="9" fontId="0" fillId="0" borderId="0" xfId="42" applyFont="1" applyBorder="1"/>
    <xf numFmtId="0" fontId="16" fillId="0" borderId="16" xfId="0" applyFont="1" applyBorder="1" applyAlignment="1">
      <alignment horizontal="center"/>
    </xf>
    <xf numFmtId="0" fontId="0" fillId="0" borderId="11" xfId="0" applyBorder="1"/>
    <xf numFmtId="2" fontId="0" fillId="0" borderId="19" xfId="0" applyNumberFormat="1" applyBorder="1"/>
    <xf numFmtId="2" fontId="0" fillId="0" borderId="10" xfId="0" applyNumberFormat="1" applyBorder="1"/>
    <xf numFmtId="2" fontId="0" fillId="0" borderId="11" xfId="0" applyNumberFormat="1" applyBorder="1"/>
    <xf numFmtId="9" fontId="0" fillId="0" borderId="12" xfId="42" applyFont="1" applyBorder="1"/>
    <xf numFmtId="9" fontId="0" fillId="0" borderId="0" xfId="0" applyNumberFormat="1"/>
    <xf numFmtId="0" fontId="9" fillId="5" borderId="4" xfId="9"/>
    <xf numFmtId="0" fontId="16" fillId="0" borderId="22" xfId="0" applyFont="1" applyBorder="1" applyAlignment="1">
      <alignment horizontal="center"/>
    </xf>
    <xf numFmtId="0" fontId="5" fillId="0" borderId="10" xfId="5" applyBorder="1"/>
    <xf numFmtId="0" fontId="5" fillId="0" borderId="11" xfId="5" applyBorder="1"/>
    <xf numFmtId="0" fontId="5" fillId="0" borderId="12" xfId="5" applyBorder="1"/>
    <xf numFmtId="0" fontId="5" fillId="0" borderId="15" xfId="5" applyBorder="1"/>
    <xf numFmtId="0" fontId="5" fillId="0" borderId="16" xfId="5" applyBorder="1"/>
    <xf numFmtId="0" fontId="5" fillId="0" borderId="17" xfId="5" applyBorder="1"/>
    <xf numFmtId="0" fontId="5" fillId="0" borderId="19" xfId="5" applyBorder="1"/>
    <xf numFmtId="0" fontId="5" fillId="0" borderId="21" xfId="5" applyBorder="1"/>
    <xf numFmtId="0" fontId="5" fillId="0" borderId="13" xfId="5" applyBorder="1"/>
    <xf numFmtId="0" fontId="13" fillId="7" borderId="7" xfId="13" applyAlignment="1"/>
    <xf numFmtId="0" fontId="5" fillId="0" borderId="0" xfId="5" applyAlignment="1">
      <alignment horizontal="center"/>
    </xf>
    <xf numFmtId="0" fontId="4" fillId="0" borderId="2" xfId="3" applyAlignment="1">
      <alignment horizontal="center"/>
    </xf>
    <xf numFmtId="0" fontId="4" fillId="0" borderId="2" xfId="3" applyAlignment="1">
      <alignment horizontal="center"/>
    </xf>
    <xf numFmtId="0" fontId="5" fillId="0" borderId="18" xfId="5" applyFont="1" applyFill="1" applyBorder="1" applyAlignment="1">
      <alignment horizontal="center"/>
    </xf>
    <xf numFmtId="0" fontId="11" fillId="6" borderId="4" xfId="11" applyFont="1" applyAlignment="1"/>
    <xf numFmtId="0" fontId="11" fillId="6" borderId="23" xfId="11" applyFont="1" applyBorder="1" applyAlignme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Percent" xfId="42" builtinId="5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2.xml"/><Relationship Id="rId7" Type="http://schemas.openxmlformats.org/officeDocument/2006/relationships/styles" Target="style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800" b="1" i="0" u="none" strike="noStrike" baseline="0" smtClean="0"/>
              <a:t>Rheology  </a:t>
            </a:r>
            <a:endParaRPr lang="en-US"/>
          </a:p>
        </c:rich>
      </c:tx>
      <c:layout/>
    </c:title>
    <c:plotArea>
      <c:layout/>
      <c:scatterChart>
        <c:scatterStyle val="smoothMarker"/>
        <c:ser>
          <c:idx val="0"/>
          <c:order val="0"/>
          <c:tx>
            <c:strRef>
              <c:f>'Rheology Data'!$A$1</c:f>
              <c:strCache>
                <c:ptCount val="1"/>
                <c:pt idx="0">
                  <c:v>Plastic 190ºC (374F)</c:v>
                </c:pt>
              </c:strCache>
            </c:strRef>
          </c:tx>
          <c:marker>
            <c:symbol val="none"/>
          </c:marker>
          <c:xVal>
            <c:numRef>
              <c:f>'Rheology Data'!$D$3:$D$17</c:f>
              <c:numCache>
                <c:formatCode>General</c:formatCode>
                <c:ptCount val="15"/>
                <c:pt idx="0">
                  <c:v>0.03</c:v>
                </c:pt>
                <c:pt idx="1">
                  <c:v>5.2999999999999999E-2</c:v>
                </c:pt>
                <c:pt idx="2">
                  <c:v>9.5000000000000001E-2</c:v>
                </c:pt>
                <c:pt idx="3">
                  <c:v>0.16900000000000001</c:v>
                </c:pt>
                <c:pt idx="4">
                  <c:v>0.3</c:v>
                </c:pt>
                <c:pt idx="5">
                  <c:v>0.53300000000000003</c:v>
                </c:pt>
                <c:pt idx="6">
                  <c:v>0.94899999999999995</c:v>
                </c:pt>
                <c:pt idx="7">
                  <c:v>1.6870000000000001</c:v>
                </c:pt>
                <c:pt idx="8">
                  <c:v>3</c:v>
                </c:pt>
                <c:pt idx="9">
                  <c:v>5.335</c:v>
                </c:pt>
                <c:pt idx="10">
                  <c:v>9.4870000000000001</c:v>
                </c:pt>
                <c:pt idx="11">
                  <c:v>16.87</c:v>
                </c:pt>
                <c:pt idx="12">
                  <c:v>30</c:v>
                </c:pt>
                <c:pt idx="13">
                  <c:v>53.347999999999999</c:v>
                </c:pt>
                <c:pt idx="14">
                  <c:v>94.867999999999995</c:v>
                </c:pt>
              </c:numCache>
            </c:numRef>
          </c:xVal>
          <c:yVal>
            <c:numRef>
              <c:f>'Rheology Data'!$A$3:$A$17</c:f>
              <c:numCache>
                <c:formatCode>General</c:formatCode>
                <c:ptCount val="15"/>
                <c:pt idx="0">
                  <c:v>46633</c:v>
                </c:pt>
                <c:pt idx="1">
                  <c:v>38500</c:v>
                </c:pt>
                <c:pt idx="2">
                  <c:v>31430</c:v>
                </c:pt>
                <c:pt idx="3">
                  <c:v>25392</c:v>
                </c:pt>
                <c:pt idx="4">
                  <c:v>20333</c:v>
                </c:pt>
                <c:pt idx="5">
                  <c:v>16133</c:v>
                </c:pt>
                <c:pt idx="6">
                  <c:v>12669</c:v>
                </c:pt>
                <c:pt idx="7">
                  <c:v>9854.2999999999993</c:v>
                </c:pt>
                <c:pt idx="8">
                  <c:v>7594.5</c:v>
                </c:pt>
                <c:pt idx="9">
                  <c:v>5800.4</c:v>
                </c:pt>
                <c:pt idx="10">
                  <c:v>4388.5</c:v>
                </c:pt>
                <c:pt idx="11">
                  <c:v>3280.3</c:v>
                </c:pt>
                <c:pt idx="12">
                  <c:v>2420.5</c:v>
                </c:pt>
                <c:pt idx="13">
                  <c:v>1764.8</c:v>
                </c:pt>
                <c:pt idx="14">
                  <c:v>1269.7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'Rheology Data'!$B$1</c:f>
              <c:strCache>
                <c:ptCount val="1"/>
                <c:pt idx="0">
                  <c:v>Plastic 215ºC (419F)</c:v>
                </c:pt>
              </c:strCache>
            </c:strRef>
          </c:tx>
          <c:marker>
            <c:symbol val="none"/>
          </c:marker>
          <c:xVal>
            <c:numRef>
              <c:f>'Rheology Data'!$D$3:$D$17</c:f>
              <c:numCache>
                <c:formatCode>General</c:formatCode>
                <c:ptCount val="15"/>
                <c:pt idx="0">
                  <c:v>0.03</c:v>
                </c:pt>
                <c:pt idx="1">
                  <c:v>5.2999999999999999E-2</c:v>
                </c:pt>
                <c:pt idx="2">
                  <c:v>9.5000000000000001E-2</c:v>
                </c:pt>
                <c:pt idx="3">
                  <c:v>0.16900000000000001</c:v>
                </c:pt>
                <c:pt idx="4">
                  <c:v>0.3</c:v>
                </c:pt>
                <c:pt idx="5">
                  <c:v>0.53300000000000003</c:v>
                </c:pt>
                <c:pt idx="6">
                  <c:v>0.94899999999999995</c:v>
                </c:pt>
                <c:pt idx="7">
                  <c:v>1.6870000000000001</c:v>
                </c:pt>
                <c:pt idx="8">
                  <c:v>3</c:v>
                </c:pt>
                <c:pt idx="9">
                  <c:v>5.335</c:v>
                </c:pt>
                <c:pt idx="10">
                  <c:v>9.4870000000000001</c:v>
                </c:pt>
                <c:pt idx="11">
                  <c:v>16.87</c:v>
                </c:pt>
                <c:pt idx="12">
                  <c:v>30</c:v>
                </c:pt>
                <c:pt idx="13">
                  <c:v>53.347999999999999</c:v>
                </c:pt>
                <c:pt idx="14">
                  <c:v>94.867999999999995</c:v>
                </c:pt>
              </c:numCache>
            </c:numRef>
          </c:xVal>
          <c:yVal>
            <c:numRef>
              <c:f>'Rheology Data'!$B$3:$B$17</c:f>
              <c:numCache>
                <c:formatCode>General</c:formatCode>
                <c:ptCount val="15"/>
                <c:pt idx="0">
                  <c:v>36375</c:v>
                </c:pt>
                <c:pt idx="1">
                  <c:v>30260</c:v>
                </c:pt>
                <c:pt idx="2">
                  <c:v>24918</c:v>
                </c:pt>
                <c:pt idx="3">
                  <c:v>20314</c:v>
                </c:pt>
                <c:pt idx="4">
                  <c:v>16365</c:v>
                </c:pt>
                <c:pt idx="5">
                  <c:v>13066</c:v>
                </c:pt>
                <c:pt idx="6">
                  <c:v>10333</c:v>
                </c:pt>
                <c:pt idx="7">
                  <c:v>8102.9</c:v>
                </c:pt>
                <c:pt idx="8">
                  <c:v>6284</c:v>
                </c:pt>
                <c:pt idx="9">
                  <c:v>4836.3</c:v>
                </c:pt>
                <c:pt idx="10">
                  <c:v>3688.5</c:v>
                </c:pt>
                <c:pt idx="11">
                  <c:v>2781.2</c:v>
                </c:pt>
                <c:pt idx="12">
                  <c:v>2071.9</c:v>
                </c:pt>
                <c:pt idx="13">
                  <c:v>1523.9</c:v>
                </c:pt>
                <c:pt idx="14">
                  <c:v>1107.0999999999999</c:v>
                </c:pt>
              </c:numCache>
            </c:numRef>
          </c:yVal>
          <c:smooth val="1"/>
        </c:ser>
        <c:ser>
          <c:idx val="3"/>
          <c:order val="2"/>
          <c:tx>
            <c:strRef>
              <c:f>'Rheology Data'!$C$1</c:f>
              <c:strCache>
                <c:ptCount val="1"/>
                <c:pt idx="0">
                  <c:v>Plastic 230ºC (446F)</c:v>
                </c:pt>
              </c:strCache>
            </c:strRef>
          </c:tx>
          <c:marker>
            <c:symbol val="none"/>
          </c:marker>
          <c:xVal>
            <c:numRef>
              <c:f>'Rheology Data'!$D$3:$D$17</c:f>
              <c:numCache>
                <c:formatCode>General</c:formatCode>
                <c:ptCount val="15"/>
                <c:pt idx="0">
                  <c:v>0.03</c:v>
                </c:pt>
                <c:pt idx="1">
                  <c:v>5.2999999999999999E-2</c:v>
                </c:pt>
                <c:pt idx="2">
                  <c:v>9.5000000000000001E-2</c:v>
                </c:pt>
                <c:pt idx="3">
                  <c:v>0.16900000000000001</c:v>
                </c:pt>
                <c:pt idx="4">
                  <c:v>0.3</c:v>
                </c:pt>
                <c:pt idx="5">
                  <c:v>0.53300000000000003</c:v>
                </c:pt>
                <c:pt idx="6">
                  <c:v>0.94899999999999995</c:v>
                </c:pt>
                <c:pt idx="7">
                  <c:v>1.6870000000000001</c:v>
                </c:pt>
                <c:pt idx="8">
                  <c:v>3</c:v>
                </c:pt>
                <c:pt idx="9">
                  <c:v>5.335</c:v>
                </c:pt>
                <c:pt idx="10">
                  <c:v>9.4870000000000001</c:v>
                </c:pt>
                <c:pt idx="11">
                  <c:v>16.87</c:v>
                </c:pt>
                <c:pt idx="12">
                  <c:v>30</c:v>
                </c:pt>
                <c:pt idx="13">
                  <c:v>53.347999999999999</c:v>
                </c:pt>
                <c:pt idx="14">
                  <c:v>94.867999999999995</c:v>
                </c:pt>
              </c:numCache>
            </c:numRef>
          </c:xVal>
          <c:yVal>
            <c:numRef>
              <c:f>'Rheology Data'!$C$3:$C$17</c:f>
              <c:numCache>
                <c:formatCode>General</c:formatCode>
                <c:ptCount val="15"/>
                <c:pt idx="0">
                  <c:v>28912</c:v>
                </c:pt>
                <c:pt idx="1">
                  <c:v>24341</c:v>
                </c:pt>
                <c:pt idx="2">
                  <c:v>20223</c:v>
                </c:pt>
                <c:pt idx="3">
                  <c:v>16604</c:v>
                </c:pt>
                <c:pt idx="4">
                  <c:v>13464</c:v>
                </c:pt>
                <c:pt idx="5">
                  <c:v>10818</c:v>
                </c:pt>
                <c:pt idx="6">
                  <c:v>8600.7000000000007</c:v>
                </c:pt>
                <c:pt idx="7">
                  <c:v>6770</c:v>
                </c:pt>
                <c:pt idx="8">
                  <c:v>5279.8</c:v>
                </c:pt>
                <c:pt idx="9">
                  <c:v>4079.7</c:v>
                </c:pt>
                <c:pt idx="10">
                  <c:v>3117.6</c:v>
                </c:pt>
                <c:pt idx="11">
                  <c:v>2365</c:v>
                </c:pt>
                <c:pt idx="12">
                  <c:v>1770.5</c:v>
                </c:pt>
                <c:pt idx="13">
                  <c:v>1308.9000000000001</c:v>
                </c:pt>
                <c:pt idx="14">
                  <c:v>955.91</c:v>
                </c:pt>
              </c:numCache>
            </c:numRef>
          </c:yVal>
          <c:smooth val="1"/>
        </c:ser>
        <c:dLbls/>
        <c:axId val="49846144"/>
        <c:axId val="49852416"/>
      </c:scatterChart>
      <c:valAx>
        <c:axId val="49846144"/>
        <c:scaling>
          <c:logBase val="10"/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Shear Rate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49852416"/>
        <c:crosses val="autoZero"/>
        <c:crossBetween val="midCat"/>
      </c:valAx>
      <c:valAx>
        <c:axId val="49852416"/>
        <c:scaling>
          <c:logBase val="10"/>
          <c:orientation val="minMax"/>
          <c:min val="1000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Viscosity Pa*s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49846144"/>
        <c:crosses val="autoZero"/>
        <c:crossBetween val="midCat"/>
      </c:valAx>
    </c:plotArea>
    <c:legend>
      <c:legendPos val="r"/>
      <c:layout/>
    </c:legend>
    <c:plotVisOnly val="1"/>
    <c:dispBlanksAs val="gap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3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7436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523875</xdr:colOff>
      <xdr:row>24</xdr:row>
      <xdr:rowOff>152400</xdr:rowOff>
    </xdr:from>
    <xdr:to>
      <xdr:col>2</xdr:col>
      <xdr:colOff>438150</xdr:colOff>
      <xdr:row>30</xdr:row>
      <xdr:rowOff>190499</xdr:rowOff>
    </xdr:to>
    <xdr:sp macro="" textlink="">
      <xdr:nvSpPr>
        <xdr:cNvPr id="2" name="TextBox 1"/>
        <xdr:cNvSpPr txBox="1"/>
      </xdr:nvSpPr>
      <xdr:spPr>
        <a:xfrm>
          <a:off x="523875" y="4781550"/>
          <a:ext cx="1962150" cy="11810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 b="1"/>
            <a:t>Use the analysis</a:t>
          </a:r>
          <a:r>
            <a:rPr lang="en-US" sz="1100" b="1" baseline="0"/>
            <a:t> 'Data Analysis' -&gt; Regression Option to get this data. </a:t>
          </a:r>
        </a:p>
        <a:p>
          <a:endParaRPr lang="en-US" sz="1100" b="1" baseline="0"/>
        </a:p>
        <a:p>
          <a:r>
            <a:rPr lang="en-US" sz="1100" b="1" baseline="0"/>
            <a:t>The data above is from running the regression.</a:t>
          </a:r>
          <a:endParaRPr lang="en-US" sz="1100" b="1"/>
        </a:p>
      </xdr:txBody>
    </xdr:sp>
    <xdr:clientData/>
  </xdr:twoCellAnchor>
  <xdr:twoCellAnchor editAs="oneCell">
    <xdr:from>
      <xdr:col>2</xdr:col>
      <xdr:colOff>704352</xdr:colOff>
      <xdr:row>24</xdr:row>
      <xdr:rowOff>9524</xdr:rowOff>
    </xdr:from>
    <xdr:to>
      <xdr:col>24</xdr:col>
      <xdr:colOff>19049</xdr:colOff>
      <xdr:row>61</xdr:row>
      <xdr:rowOff>95249</xdr:rowOff>
    </xdr:to>
    <xdr:pic>
      <xdr:nvPicPr>
        <xdr:cNvPr id="512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52227" y="4638674"/>
          <a:ext cx="14516597" cy="7134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88814</xdr:colOff>
      <xdr:row>2</xdr:row>
      <xdr:rowOff>1</xdr:rowOff>
    </xdr:from>
    <xdr:to>
      <xdr:col>16</xdr:col>
      <xdr:colOff>447675</xdr:colOff>
      <xdr:row>4</xdr:row>
      <xdr:rowOff>133351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32364" y="381001"/>
          <a:ext cx="6797761" cy="5143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1</xdr:col>
      <xdr:colOff>485775</xdr:colOff>
      <xdr:row>13</xdr:row>
      <xdr:rowOff>152400</xdr:rowOff>
    </xdr:from>
    <xdr:to>
      <xdr:col>1</xdr:col>
      <xdr:colOff>571500</xdr:colOff>
      <xdr:row>19</xdr:row>
      <xdr:rowOff>95250</xdr:rowOff>
    </xdr:to>
    <xdr:cxnSp macro="">
      <xdr:nvCxnSpPr>
        <xdr:cNvPr id="4" name="Straight Arrow Connector 3"/>
        <xdr:cNvCxnSpPr/>
      </xdr:nvCxnSpPr>
      <xdr:spPr>
        <a:xfrm flipV="1">
          <a:off x="1485900" y="2790825"/>
          <a:ext cx="85725" cy="10858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428625</xdr:colOff>
      <xdr:row>19</xdr:row>
      <xdr:rowOff>180976</xdr:rowOff>
    </xdr:from>
    <xdr:to>
      <xdr:col>2</xdr:col>
      <xdr:colOff>390525</xdr:colOff>
      <xdr:row>22</xdr:row>
      <xdr:rowOff>104776</xdr:rowOff>
    </xdr:to>
    <xdr:sp macro="" textlink="">
      <xdr:nvSpPr>
        <xdr:cNvPr id="5" name="TextBox 4"/>
        <xdr:cNvSpPr txBox="1"/>
      </xdr:nvSpPr>
      <xdr:spPr>
        <a:xfrm>
          <a:off x="428625" y="3962401"/>
          <a:ext cx="1962150" cy="495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 b="1"/>
            <a:t>Simulation</a:t>
          </a:r>
          <a:r>
            <a:rPr lang="en-US" sz="1100" b="1" baseline="0"/>
            <a:t> CFD 2nd Order Polymer Coefficients</a:t>
          </a:r>
          <a:endParaRPr lang="en-US" sz="1100" b="1"/>
        </a:p>
      </xdr:txBody>
    </xdr:sp>
    <xdr:clientData/>
  </xdr:twoCellAnchor>
  <xdr:twoCellAnchor>
    <xdr:from>
      <xdr:col>17</xdr:col>
      <xdr:colOff>514350</xdr:colOff>
      <xdr:row>9</xdr:row>
      <xdr:rowOff>57150</xdr:rowOff>
    </xdr:from>
    <xdr:to>
      <xdr:col>19</xdr:col>
      <xdr:colOff>409575</xdr:colOff>
      <xdr:row>10</xdr:row>
      <xdr:rowOff>38100</xdr:rowOff>
    </xdr:to>
    <xdr:cxnSp macro="">
      <xdr:nvCxnSpPr>
        <xdr:cNvPr id="6" name="Straight Arrow Connector 5"/>
        <xdr:cNvCxnSpPr/>
      </xdr:nvCxnSpPr>
      <xdr:spPr>
        <a:xfrm flipH="1">
          <a:off x="13230225" y="1857375"/>
          <a:ext cx="1114425" cy="1905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314325</xdr:colOff>
      <xdr:row>7</xdr:row>
      <xdr:rowOff>123825</xdr:rowOff>
    </xdr:from>
    <xdr:to>
      <xdr:col>22</xdr:col>
      <xdr:colOff>447675</xdr:colOff>
      <xdr:row>13</xdr:row>
      <xdr:rowOff>47624</xdr:rowOff>
    </xdr:to>
    <xdr:sp macro="" textlink="">
      <xdr:nvSpPr>
        <xdr:cNvPr id="8" name="TextBox 7"/>
        <xdr:cNvSpPr txBox="1"/>
      </xdr:nvSpPr>
      <xdr:spPr>
        <a:xfrm>
          <a:off x="14249400" y="1504950"/>
          <a:ext cx="1962150" cy="11810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 b="1"/>
            <a:t>Error Should be Close</a:t>
          </a:r>
          <a:r>
            <a:rPr lang="en-US" sz="1100" b="1" baseline="0"/>
            <a:t> to Zero after you update the Regression Coefficients  from the Excel 'Data Analysis' solver.</a:t>
          </a:r>
          <a:endParaRPr lang="en-US" sz="1100" b="1"/>
        </a:p>
      </xdr:txBody>
    </xdr:sp>
    <xdr:clientData/>
  </xdr:twoCellAnchor>
</xdr:wsDr>
</file>

<file path=xl/queryTables/queryTable1.xml><?xml version="1.0" encoding="utf-8"?>
<queryTable xmlns="http://schemas.openxmlformats.org/spreadsheetml/2006/main" name="data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data" connectionId="2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4"/>
  <sheetViews>
    <sheetView zoomScale="115" zoomScaleNormal="115" workbookViewId="0">
      <selection activeCell="C21" sqref="C21"/>
    </sheetView>
  </sheetViews>
  <sheetFormatPr defaultRowHeight="15"/>
  <cols>
    <col min="1" max="1" width="20.42578125" bestFit="1" customWidth="1"/>
    <col min="2" max="3" width="20.42578125" customWidth="1"/>
    <col min="4" max="4" width="15.42578125" bestFit="1" customWidth="1"/>
    <col min="9" max="13" width="20.42578125" bestFit="1" customWidth="1"/>
  </cols>
  <sheetData>
    <row r="1" spans="1:13">
      <c r="A1" t="s">
        <v>55</v>
      </c>
      <c r="B1" t="s">
        <v>56</v>
      </c>
      <c r="C1" t="s">
        <v>57</v>
      </c>
    </row>
    <row r="2" spans="1:13">
      <c r="A2" s="1" t="s">
        <v>0</v>
      </c>
      <c r="B2" s="1" t="s">
        <v>0</v>
      </c>
      <c r="C2" s="1" t="s">
        <v>0</v>
      </c>
      <c r="D2" s="1" t="s">
        <v>1</v>
      </c>
      <c r="I2" s="1"/>
      <c r="J2" s="1"/>
      <c r="K2" s="1"/>
      <c r="L2" s="1"/>
      <c r="M2" s="1"/>
    </row>
    <row r="3" spans="1:13">
      <c r="A3">
        <v>46633</v>
      </c>
      <c r="B3">
        <v>36375</v>
      </c>
      <c r="C3">
        <v>28912</v>
      </c>
      <c r="D3">
        <v>0.03</v>
      </c>
      <c r="F3" s="5"/>
      <c r="G3" s="24"/>
      <c r="I3" s="10"/>
      <c r="J3" s="10"/>
      <c r="K3" s="10"/>
    </row>
    <row r="4" spans="1:13">
      <c r="A4">
        <v>38500</v>
      </c>
      <c r="B4">
        <v>30260</v>
      </c>
      <c r="C4">
        <v>24341</v>
      </c>
      <c r="D4">
        <v>5.2999999999999999E-2</v>
      </c>
      <c r="F4" s="5"/>
      <c r="G4" s="24"/>
      <c r="I4" s="10"/>
      <c r="J4" s="10"/>
      <c r="K4" s="10"/>
    </row>
    <row r="5" spans="1:13">
      <c r="A5">
        <v>31430</v>
      </c>
      <c r="B5">
        <v>24918</v>
      </c>
      <c r="C5">
        <v>20223</v>
      </c>
      <c r="D5">
        <v>9.5000000000000001E-2</v>
      </c>
      <c r="F5" s="5"/>
      <c r="G5" s="24"/>
      <c r="I5" s="10"/>
      <c r="J5" s="10"/>
      <c r="K5" s="10"/>
    </row>
    <row r="6" spans="1:13">
      <c r="A6">
        <v>25392</v>
      </c>
      <c r="B6">
        <v>20314</v>
      </c>
      <c r="C6">
        <v>16604</v>
      </c>
      <c r="D6">
        <v>0.16900000000000001</v>
      </c>
      <c r="F6" s="5"/>
      <c r="G6" s="24"/>
      <c r="I6" s="10"/>
      <c r="J6" s="10"/>
      <c r="K6" s="10"/>
    </row>
    <row r="7" spans="1:13">
      <c r="A7">
        <v>20333</v>
      </c>
      <c r="B7">
        <v>16365</v>
      </c>
      <c r="C7">
        <v>13464</v>
      </c>
      <c r="D7">
        <v>0.3</v>
      </c>
      <c r="F7" s="5"/>
      <c r="G7" s="24"/>
      <c r="I7" s="10"/>
      <c r="J7" s="10"/>
      <c r="K7" s="10"/>
    </row>
    <row r="8" spans="1:13">
      <c r="A8">
        <v>16133</v>
      </c>
      <c r="B8">
        <v>13066</v>
      </c>
      <c r="C8">
        <v>10818</v>
      </c>
      <c r="D8">
        <v>0.53300000000000003</v>
      </c>
      <c r="F8" s="5"/>
      <c r="G8" s="24"/>
      <c r="I8" s="10"/>
      <c r="J8" s="10"/>
      <c r="K8" s="10"/>
    </row>
    <row r="9" spans="1:13">
      <c r="A9">
        <v>12669</v>
      </c>
      <c r="B9">
        <v>10333</v>
      </c>
      <c r="C9">
        <v>8600.7000000000007</v>
      </c>
      <c r="D9">
        <v>0.94899999999999995</v>
      </c>
      <c r="F9" s="5"/>
      <c r="G9" s="24"/>
      <c r="I9" s="10"/>
      <c r="J9" s="10"/>
      <c r="K9" s="10"/>
    </row>
    <row r="10" spans="1:13">
      <c r="A10">
        <v>9854.2999999999993</v>
      </c>
      <c r="B10">
        <v>8102.9</v>
      </c>
      <c r="C10">
        <v>6770</v>
      </c>
      <c r="D10">
        <v>1.6870000000000001</v>
      </c>
      <c r="F10" s="5"/>
      <c r="G10" s="24"/>
      <c r="I10" s="10"/>
      <c r="J10" s="10"/>
      <c r="K10" s="10"/>
    </row>
    <row r="11" spans="1:13">
      <c r="A11">
        <v>7594.5</v>
      </c>
      <c r="B11">
        <v>6284</v>
      </c>
      <c r="C11">
        <v>5279.8</v>
      </c>
      <c r="D11">
        <v>3</v>
      </c>
      <c r="F11" s="5"/>
      <c r="G11" s="24"/>
      <c r="I11" s="10"/>
      <c r="J11" s="10"/>
      <c r="K11" s="10"/>
    </row>
    <row r="12" spans="1:13">
      <c r="A12">
        <v>5800.4</v>
      </c>
      <c r="B12">
        <v>4836.3</v>
      </c>
      <c r="C12">
        <v>4079.7</v>
      </c>
      <c r="D12">
        <v>5.335</v>
      </c>
      <c r="F12" s="5"/>
      <c r="G12" s="24"/>
      <c r="I12" s="10"/>
      <c r="J12" s="10"/>
      <c r="K12" s="10"/>
    </row>
    <row r="13" spans="1:13">
      <c r="A13">
        <v>4388.5</v>
      </c>
      <c r="B13">
        <v>3688.5</v>
      </c>
      <c r="C13">
        <v>3117.6</v>
      </c>
      <c r="D13">
        <v>9.4870000000000001</v>
      </c>
      <c r="F13" s="5"/>
      <c r="G13" s="24"/>
      <c r="I13" s="10"/>
      <c r="J13" s="10"/>
      <c r="K13" s="10"/>
    </row>
    <row r="14" spans="1:13">
      <c r="A14">
        <v>3280.3</v>
      </c>
      <c r="B14">
        <v>2781.2</v>
      </c>
      <c r="C14">
        <v>2365</v>
      </c>
      <c r="D14">
        <v>16.87</v>
      </c>
      <c r="F14" s="5"/>
      <c r="G14" s="24"/>
      <c r="I14" s="10"/>
      <c r="J14" s="10"/>
      <c r="K14" s="10"/>
    </row>
    <row r="15" spans="1:13">
      <c r="A15">
        <v>2420.5</v>
      </c>
      <c r="B15">
        <v>2071.9</v>
      </c>
      <c r="C15">
        <v>1770.5</v>
      </c>
      <c r="D15">
        <v>30</v>
      </c>
      <c r="F15" s="5"/>
      <c r="G15" s="24"/>
      <c r="I15" s="10"/>
      <c r="J15" s="10"/>
      <c r="K15" s="10"/>
    </row>
    <row r="16" spans="1:13">
      <c r="A16">
        <v>1764.8</v>
      </c>
      <c r="B16">
        <v>1523.9</v>
      </c>
      <c r="C16">
        <v>1308.9000000000001</v>
      </c>
      <c r="D16">
        <v>53.347999999999999</v>
      </c>
      <c r="F16" s="5"/>
      <c r="G16" s="24"/>
      <c r="I16" s="10"/>
      <c r="J16" s="10"/>
      <c r="K16" s="10"/>
    </row>
    <row r="17" spans="1:11">
      <c r="A17">
        <v>1269.7</v>
      </c>
      <c r="B17">
        <v>1107.0999999999999</v>
      </c>
      <c r="C17">
        <v>955.91</v>
      </c>
      <c r="D17">
        <v>94.867999999999995</v>
      </c>
      <c r="F17" s="5"/>
      <c r="G17" s="24"/>
      <c r="I17" s="10"/>
      <c r="J17" s="10"/>
      <c r="K17" s="10"/>
    </row>
    <row r="24" spans="1:11">
      <c r="A24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2"/>
  <sheetViews>
    <sheetView workbookViewId="0">
      <selection activeCell="B35" sqref="B35"/>
    </sheetView>
  </sheetViews>
  <sheetFormatPr defaultRowHeight="15"/>
  <cols>
    <col min="1" max="1" width="18" bestFit="1" customWidth="1"/>
    <col min="2" max="2" width="12.7109375" bestFit="1" customWidth="1"/>
    <col min="3" max="3" width="14.5703125" bestFit="1" customWidth="1"/>
    <col min="4" max="4" width="12.7109375" bestFit="1" customWidth="1"/>
    <col min="5" max="5" width="12" bestFit="1" customWidth="1"/>
    <col min="6" max="6" width="13.42578125" bestFit="1" customWidth="1"/>
    <col min="7" max="9" width="12.7109375" bestFit="1" customWidth="1"/>
  </cols>
  <sheetData>
    <row r="1" spans="1:9">
      <c r="A1" t="s">
        <v>13</v>
      </c>
    </row>
    <row r="2" spans="1:9" ht="15.75" thickBot="1"/>
    <row r="3" spans="1:9">
      <c r="A3" s="14" t="s">
        <v>14</v>
      </c>
      <c r="B3" s="14"/>
    </row>
    <row r="4" spans="1:9">
      <c r="A4" s="11" t="s">
        <v>15</v>
      </c>
      <c r="B4" s="11">
        <v>0.99999599689168528</v>
      </c>
    </row>
    <row r="5" spans="1:9">
      <c r="A5" s="11" t="s">
        <v>16</v>
      </c>
      <c r="B5" s="11">
        <v>0.99999199379939541</v>
      </c>
    </row>
    <row r="6" spans="1:9">
      <c r="A6" s="11" t="s">
        <v>17</v>
      </c>
      <c r="B6" s="11">
        <v>0.99999096736342041</v>
      </c>
    </row>
    <row r="7" spans="1:9">
      <c r="A7" s="11" t="s">
        <v>18</v>
      </c>
      <c r="B7" s="11">
        <v>3.3236726796263597E-3</v>
      </c>
    </row>
    <row r="8" spans="1:9" ht="15.75" thickBot="1">
      <c r="A8" s="12" t="s">
        <v>19</v>
      </c>
      <c r="B8" s="12">
        <v>45</v>
      </c>
    </row>
    <row r="10" spans="1:9" ht="15.75" thickBot="1">
      <c r="A10" t="s">
        <v>20</v>
      </c>
    </row>
    <row r="11" spans="1:9">
      <c r="A11" s="13"/>
      <c r="B11" s="13" t="s">
        <v>25</v>
      </c>
      <c r="C11" s="13" t="s">
        <v>26</v>
      </c>
      <c r="D11" s="13" t="s">
        <v>27</v>
      </c>
      <c r="E11" s="13" t="s">
        <v>28</v>
      </c>
      <c r="F11" s="13" t="s">
        <v>29</v>
      </c>
    </row>
    <row r="12" spans="1:9">
      <c r="A12" s="11" t="s">
        <v>21</v>
      </c>
      <c r="B12" s="11">
        <v>5</v>
      </c>
      <c r="C12" s="11">
        <v>53.811011636273378</v>
      </c>
      <c r="D12" s="11">
        <v>10.762202327254675</v>
      </c>
      <c r="E12" s="11">
        <v>974237.0865820325</v>
      </c>
      <c r="F12" s="11">
        <v>2.9418688582553258E-98</v>
      </c>
    </row>
    <row r="13" spans="1:9">
      <c r="A13" s="11" t="s">
        <v>22</v>
      </c>
      <c r="B13" s="11">
        <v>39</v>
      </c>
      <c r="C13" s="11">
        <v>4.3082520317049196E-4</v>
      </c>
      <c r="D13" s="11">
        <v>1.1046800081294665E-5</v>
      </c>
      <c r="E13" s="11"/>
      <c r="F13" s="11"/>
    </row>
    <row r="14" spans="1:9" ht="15.75" thickBot="1">
      <c r="A14" s="12" t="s">
        <v>23</v>
      </c>
      <c r="B14" s="12">
        <v>44</v>
      </c>
      <c r="C14" s="12">
        <v>53.811442461476545</v>
      </c>
      <c r="D14" s="12"/>
      <c r="E14" s="12"/>
      <c r="F14" s="12"/>
    </row>
    <row r="15" spans="1:9" ht="15.75" thickBot="1"/>
    <row r="16" spans="1:9">
      <c r="A16" s="13"/>
      <c r="B16" s="47" t="s">
        <v>30</v>
      </c>
      <c r="C16" s="13" t="s">
        <v>18</v>
      </c>
      <c r="D16" s="13" t="s">
        <v>31</v>
      </c>
      <c r="E16" s="13" t="s">
        <v>32</v>
      </c>
      <c r="F16" s="13" t="s">
        <v>33</v>
      </c>
      <c r="G16" s="13" t="s">
        <v>34</v>
      </c>
      <c r="H16" s="13" t="s">
        <v>35</v>
      </c>
      <c r="I16" s="13" t="s">
        <v>36</v>
      </c>
    </row>
    <row r="17" spans="1:9">
      <c r="A17" s="11" t="s">
        <v>24</v>
      </c>
      <c r="B17" s="48">
        <v>6.5032547584167775</v>
      </c>
      <c r="C17" s="11">
        <v>0.1233600071681055</v>
      </c>
      <c r="D17" s="11">
        <v>52.717691152162821</v>
      </c>
      <c r="E17" s="11">
        <v>7.2101869955159482E-38</v>
      </c>
      <c r="F17" s="11">
        <v>6.2537355943406974</v>
      </c>
      <c r="G17" s="11">
        <v>6.7527739224928576</v>
      </c>
      <c r="H17" s="11">
        <v>6.2537355943406974</v>
      </c>
      <c r="I17" s="11">
        <v>6.7527739224928576</v>
      </c>
    </row>
    <row r="18" spans="1:9">
      <c r="A18" s="11" t="s">
        <v>37</v>
      </c>
      <c r="B18" s="48">
        <v>-0.53789561333844105</v>
      </c>
      <c r="C18" s="11">
        <v>2.5647746634419747E-3</v>
      </c>
      <c r="D18" s="11">
        <v>-209.72431652789928</v>
      </c>
      <c r="E18" s="11">
        <v>3.782322553574473E-61</v>
      </c>
      <c r="F18" s="11">
        <v>-0.5430833597139213</v>
      </c>
      <c r="G18" s="11">
        <v>-0.5327078669629608</v>
      </c>
      <c r="H18" s="11">
        <v>-0.5430833597139213</v>
      </c>
      <c r="I18" s="11">
        <v>-0.5327078669629608</v>
      </c>
    </row>
    <row r="19" spans="1:9">
      <c r="A19" s="11" t="s">
        <v>38</v>
      </c>
      <c r="B19" s="48">
        <v>3.6135081719214354E-2</v>
      </c>
      <c r="C19" s="11">
        <v>1.1854238109373534E-3</v>
      </c>
      <c r="D19" s="11">
        <v>30.482837771447464</v>
      </c>
      <c r="E19" s="11">
        <v>8.1567959521995046E-29</v>
      </c>
      <c r="F19" s="11">
        <v>3.3737335762715703E-2</v>
      </c>
      <c r="G19" s="11">
        <v>3.8532827675713005E-2</v>
      </c>
      <c r="H19" s="11">
        <v>3.3737335762715703E-2</v>
      </c>
      <c r="I19" s="11">
        <v>3.8532827675713005E-2</v>
      </c>
    </row>
    <row r="20" spans="1:9">
      <c r="A20" s="11" t="s">
        <v>39</v>
      </c>
      <c r="B20" s="48">
        <v>-1.5275487346071254E-2</v>
      </c>
      <c r="C20" s="11">
        <v>9.0112333470428389E-5</v>
      </c>
      <c r="D20" s="11">
        <v>-169.51605576925957</v>
      </c>
      <c r="E20" s="11">
        <v>1.5099251634985355E-57</v>
      </c>
      <c r="F20" s="11">
        <v>-1.5457756743071578E-2</v>
      </c>
      <c r="G20" s="11">
        <v>-1.509321794907093E-2</v>
      </c>
      <c r="H20" s="11">
        <v>-1.5457756743071578E-2</v>
      </c>
      <c r="I20" s="11">
        <v>-1.509321794907093E-2</v>
      </c>
    </row>
    <row r="21" spans="1:9">
      <c r="A21" s="11" t="s">
        <v>40</v>
      </c>
      <c r="B21" s="48">
        <v>5.6707286466631691E-4</v>
      </c>
      <c r="C21" s="11">
        <v>1.2072266653296971E-5</v>
      </c>
      <c r="D21" s="11">
        <v>46.973189124467169</v>
      </c>
      <c r="E21" s="11">
        <v>6.059969252447428E-36</v>
      </c>
      <c r="F21" s="11">
        <v>5.4265440074932538E-4</v>
      </c>
      <c r="G21" s="11">
        <v>5.9149132858330844E-4</v>
      </c>
      <c r="H21" s="11">
        <v>5.4265440074932538E-4</v>
      </c>
      <c r="I21" s="11">
        <v>5.9149132858330844E-4</v>
      </c>
    </row>
    <row r="22" spans="1:9" ht="15.75" thickBot="1">
      <c r="A22" s="12" t="s">
        <v>41</v>
      </c>
      <c r="B22" s="49">
        <v>-1.0918941654548584E-4</v>
      </c>
      <c r="C22" s="12">
        <v>2.8318118895033357E-6</v>
      </c>
      <c r="D22" s="12">
        <v>-38.558146093749286</v>
      </c>
      <c r="E22" s="12">
        <v>1.1400159651920624E-32</v>
      </c>
      <c r="F22" s="12">
        <v>-1.1491729668841327E-4</v>
      </c>
      <c r="G22" s="12">
        <v>-1.034615364025584E-4</v>
      </c>
      <c r="H22" s="12">
        <v>-1.1491729668841327E-4</v>
      </c>
      <c r="I22" s="12">
        <v>-1.034615364025584E-4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5:Q54"/>
  <sheetViews>
    <sheetView tabSelected="1" workbookViewId="0">
      <selection activeCell="U17" sqref="U17"/>
    </sheetView>
  </sheetViews>
  <sheetFormatPr defaultRowHeight="15"/>
  <cols>
    <col min="1" max="2" width="15" customWidth="1"/>
    <col min="4" max="4" width="14.42578125" bestFit="1" customWidth="1"/>
    <col min="5" max="5" width="12.5703125" bestFit="1" customWidth="1"/>
    <col min="6" max="6" width="10.42578125" bestFit="1" customWidth="1"/>
    <col min="8" max="8" width="12.7109375" bestFit="1" customWidth="1"/>
    <col min="9" max="9" width="12.7109375" customWidth="1"/>
    <col min="11" max="11" width="12.5703125" bestFit="1" customWidth="1"/>
    <col min="12" max="13" width="11" bestFit="1" customWidth="1"/>
    <col min="17" max="17" width="8.42578125" bestFit="1" customWidth="1"/>
  </cols>
  <sheetData>
    <row r="5" spans="1:17">
      <c r="C5" s="11"/>
    </row>
    <row r="6" spans="1:17" ht="18" thickBot="1">
      <c r="C6" s="11"/>
      <c r="D6" s="25" t="s">
        <v>51</v>
      </c>
      <c r="E6" s="25"/>
      <c r="F6" s="25"/>
      <c r="H6" s="45" t="s">
        <v>49</v>
      </c>
      <c r="J6" s="46" t="s">
        <v>50</v>
      </c>
      <c r="K6" s="46"/>
      <c r="L6" s="46"/>
      <c r="M6" s="46"/>
      <c r="N6" s="46"/>
    </row>
    <row r="7" spans="1:17" ht="15.75" thickBot="1">
      <c r="A7" s="44" t="s">
        <v>53</v>
      </c>
      <c r="B7" s="44"/>
      <c r="C7" s="11"/>
      <c r="D7" s="34" t="s">
        <v>2</v>
      </c>
      <c r="E7" s="35" t="s">
        <v>6</v>
      </c>
      <c r="F7" s="36" t="s">
        <v>4</v>
      </c>
      <c r="H7" s="40" t="s">
        <v>8</v>
      </c>
      <c r="I7" s="1"/>
      <c r="J7" s="34" t="s">
        <v>9</v>
      </c>
      <c r="K7" s="35" t="s">
        <v>6</v>
      </c>
      <c r="L7" s="35" t="s">
        <v>10</v>
      </c>
      <c r="M7" s="35" t="s">
        <v>11</v>
      </c>
      <c r="N7" s="36" t="s">
        <v>12</v>
      </c>
      <c r="O7" s="1"/>
      <c r="P7" s="34" t="s">
        <v>48</v>
      </c>
      <c r="Q7" s="36" t="s">
        <v>54</v>
      </c>
    </row>
    <row r="8" spans="1:17" ht="16.5" thickTop="1" thickBot="1">
      <c r="A8" s="34" t="s">
        <v>42</v>
      </c>
      <c r="B8" s="43">
        <v>6.5032547584167775</v>
      </c>
      <c r="C8" s="11"/>
      <c r="D8" s="37" t="s">
        <v>3</v>
      </c>
      <c r="E8" s="38" t="s">
        <v>7</v>
      </c>
      <c r="F8" s="39" t="s">
        <v>5</v>
      </c>
      <c r="H8" s="41"/>
      <c r="I8" s="1"/>
      <c r="J8" s="37"/>
      <c r="K8" s="38" t="s">
        <v>7</v>
      </c>
      <c r="L8" s="38"/>
      <c r="M8" s="38"/>
      <c r="N8" s="39"/>
      <c r="O8" s="1"/>
      <c r="P8" s="37"/>
      <c r="Q8" s="39"/>
    </row>
    <row r="9" spans="1:17" ht="16.5" thickTop="1" thickBot="1">
      <c r="A9" s="42" t="s">
        <v>43</v>
      </c>
      <c r="B9" s="43">
        <v>-0.53789561333844105</v>
      </c>
      <c r="C9" s="11"/>
      <c r="D9" s="32">
        <v>46633</v>
      </c>
      <c r="E9" s="32">
        <v>190</v>
      </c>
      <c r="F9" s="32">
        <v>0.03</v>
      </c>
      <c r="H9" s="27">
        <f>LN(D9)</f>
        <v>10.750063723997085</v>
      </c>
      <c r="I9" s="2"/>
      <c r="J9" s="28">
        <f>LN(F9)</f>
        <v>-3.5065578973199818</v>
      </c>
      <c r="K9" s="26">
        <f>E9</f>
        <v>190</v>
      </c>
      <c r="L9" s="29">
        <f>J9^2</f>
        <v>12.295948287257133</v>
      </c>
      <c r="M9" s="29">
        <f>J9*E9</f>
        <v>-666.24600049079652</v>
      </c>
      <c r="N9" s="23">
        <f>E9^2</f>
        <v>36100</v>
      </c>
      <c r="P9" s="3">
        <f>c_A1+c_A2*J9+c_A3*K9+c_A4*L9+c_A5*M9+c_A6*N9</f>
        <v>10.747707828120419</v>
      </c>
      <c r="Q9" s="30">
        <f>ABS(H9-P9)/H9</f>
        <v>2.1915180571513556E-4</v>
      </c>
    </row>
    <row r="10" spans="1:17" ht="16.5" thickTop="1" thickBot="1">
      <c r="A10" s="42" t="s">
        <v>44</v>
      </c>
      <c r="B10" s="43">
        <v>3.6135081719214354E-2</v>
      </c>
      <c r="C10" s="11"/>
      <c r="D10" s="32">
        <v>38500</v>
      </c>
      <c r="E10" s="32">
        <f>E9</f>
        <v>190</v>
      </c>
      <c r="F10" s="32">
        <v>5.2999999999999999E-2</v>
      </c>
      <c r="H10" s="15">
        <f t="shared" ref="H10:H40" si="0">LN(D10)</f>
        <v>10.558413520275876</v>
      </c>
      <c r="I10" s="2"/>
      <c r="J10" s="18">
        <f t="shared" ref="J10:J53" si="1">LN(F10)</f>
        <v>-2.9374633654300153</v>
      </c>
      <c r="K10" s="5">
        <f>E10</f>
        <v>190</v>
      </c>
      <c r="L10" s="19">
        <f t="shared" ref="L10:L53" si="2">J10^2</f>
        <v>8.628691023243432</v>
      </c>
      <c r="M10" s="19">
        <f t="shared" ref="M9:M40" si="3">J10*E10</f>
        <v>-558.11803943170287</v>
      </c>
      <c r="N10" s="17">
        <f t="shared" ref="N10:N53" si="4">E10^2</f>
        <v>36100</v>
      </c>
      <c r="P10" s="4">
        <f>c_A1+c_A2*J10+c_A3*K10+c_A4*L10+c_A5*M10+c_A6*N10</f>
        <v>10.558929950401449</v>
      </c>
      <c r="Q10" s="6">
        <f>ABS(H10-P10)/H10</f>
        <v>4.8911716195035914E-5</v>
      </c>
    </row>
    <row r="11" spans="1:17" ht="16.5" thickTop="1" thickBot="1">
      <c r="A11" s="42" t="s">
        <v>45</v>
      </c>
      <c r="B11" s="43">
        <v>-1.5275487346071254E-2</v>
      </c>
      <c r="D11" s="32">
        <v>31430</v>
      </c>
      <c r="E11" s="32">
        <f t="shared" ref="E11:E23" si="5">E10</f>
        <v>190</v>
      </c>
      <c r="F11" s="32">
        <v>9.5000000000000001E-2</v>
      </c>
      <c r="H11" s="15">
        <f t="shared" si="0"/>
        <v>10.355518129791614</v>
      </c>
      <c r="I11" s="2"/>
      <c r="J11" s="18">
        <f t="shared" si="1"/>
        <v>-2.353878387381596</v>
      </c>
      <c r="K11" s="5">
        <f t="shared" ref="K11:K52" si="6">E11</f>
        <v>190</v>
      </c>
      <c r="L11" s="19">
        <f t="shared" si="2"/>
        <v>5.5407434625821832</v>
      </c>
      <c r="M11" s="19">
        <f t="shared" si="3"/>
        <v>-447.23689360250324</v>
      </c>
      <c r="N11" s="17">
        <f t="shared" si="4"/>
        <v>36100</v>
      </c>
      <c r="P11" s="4">
        <f t="shared" ref="P11:P40" si="7">c_A1+c_A2*J11+c_A3*K11+c_A4*L11+c_A5*M11+c_A6*N11</f>
        <v>10.355069743590054</v>
      </c>
      <c r="Q11" s="6">
        <f t="shared" ref="Q11:Q53" si="8">ABS(H11-P11)/H11</f>
        <v>4.32992532039623E-5</v>
      </c>
    </row>
    <row r="12" spans="1:17" ht="16.5" thickTop="1" thickBot="1">
      <c r="A12" s="42" t="s">
        <v>46</v>
      </c>
      <c r="B12" s="43">
        <v>5.6707286466631691E-4</v>
      </c>
      <c r="D12" s="32">
        <v>25392</v>
      </c>
      <c r="E12" s="32">
        <f t="shared" si="5"/>
        <v>190</v>
      </c>
      <c r="F12" s="32">
        <v>0.16900000000000001</v>
      </c>
      <c r="H12" s="15">
        <f t="shared" si="0"/>
        <v>10.14218944276619</v>
      </c>
      <c r="I12" s="2"/>
      <c r="J12" s="18">
        <f t="shared" si="1"/>
        <v>-1.7778565640590636</v>
      </c>
      <c r="K12" s="5">
        <f t="shared" si="6"/>
        <v>190</v>
      </c>
      <c r="L12" s="19">
        <f t="shared" si="2"/>
        <v>3.160773962367899</v>
      </c>
      <c r="M12" s="19">
        <f t="shared" si="3"/>
        <v>-337.79274717122206</v>
      </c>
      <c r="N12" s="17">
        <f t="shared" si="4"/>
        <v>36100</v>
      </c>
      <c r="P12" s="4">
        <f t="shared" si="7"/>
        <v>10.143648131259958</v>
      </c>
      <c r="Q12" s="6">
        <f t="shared" si="8"/>
        <v>1.4382382640353586E-4</v>
      </c>
    </row>
    <row r="13" spans="1:17" ht="16.5" thickTop="1" thickBot="1">
      <c r="A13" s="37" t="s">
        <v>47</v>
      </c>
      <c r="B13" s="43">
        <v>-1.0918941654548584E-4</v>
      </c>
      <c r="D13" s="32">
        <v>20333</v>
      </c>
      <c r="E13" s="32">
        <f t="shared" si="5"/>
        <v>190</v>
      </c>
      <c r="F13" s="32">
        <v>0.3</v>
      </c>
      <c r="H13" s="15">
        <f t="shared" si="0"/>
        <v>9.9200004609103409</v>
      </c>
      <c r="I13" s="2"/>
      <c r="J13" s="18">
        <f t="shared" si="1"/>
        <v>-1.2039728043259361</v>
      </c>
      <c r="K13" s="5">
        <f t="shared" si="6"/>
        <v>190</v>
      </c>
      <c r="L13" s="19">
        <f t="shared" si="2"/>
        <v>1.4495505135564588</v>
      </c>
      <c r="M13" s="19">
        <f t="shared" si="3"/>
        <v>-228.75483282192786</v>
      </c>
      <c r="N13" s="17">
        <f t="shared" si="4"/>
        <v>36100</v>
      </c>
      <c r="P13" s="4">
        <f t="shared" si="7"/>
        <v>9.9229307889192526</v>
      </c>
      <c r="Q13" s="6">
        <f t="shared" si="8"/>
        <v>2.9539595491538673E-4</v>
      </c>
    </row>
    <row r="14" spans="1:17">
      <c r="D14" s="32">
        <v>16133</v>
      </c>
      <c r="E14" s="32">
        <f t="shared" si="5"/>
        <v>190</v>
      </c>
      <c r="F14" s="32">
        <v>0.53300000000000003</v>
      </c>
      <c r="H14" s="15">
        <f t="shared" si="0"/>
        <v>9.6886221426661443</v>
      </c>
      <c r="I14" s="2"/>
      <c r="J14" s="18">
        <f t="shared" si="1"/>
        <v>-0.62923385481629246</v>
      </c>
      <c r="K14" s="5">
        <f t="shared" si="6"/>
        <v>190</v>
      </c>
      <c r="L14" s="19">
        <f t="shared" si="2"/>
        <v>0.395935244046971</v>
      </c>
      <c r="M14" s="19">
        <f t="shared" si="3"/>
        <v>-119.55443241509556</v>
      </c>
      <c r="N14" s="17">
        <f t="shared" si="4"/>
        <v>36100</v>
      </c>
      <c r="P14" s="4">
        <f t="shared" si="7"/>
        <v>9.6918002997616988</v>
      </c>
      <c r="Q14" s="6">
        <f t="shared" si="8"/>
        <v>3.2802983218415543E-4</v>
      </c>
    </row>
    <row r="15" spans="1:17">
      <c r="D15" s="32">
        <v>12669</v>
      </c>
      <c r="E15" s="32">
        <f t="shared" si="5"/>
        <v>190</v>
      </c>
      <c r="F15" s="32">
        <v>0.94899999999999995</v>
      </c>
      <c r="H15" s="15">
        <f t="shared" si="0"/>
        <v>9.4469133436020538</v>
      </c>
      <c r="I15" s="2"/>
      <c r="J15" s="18">
        <f t="shared" si="1"/>
        <v>-5.2346480372209236E-2</v>
      </c>
      <c r="K15" s="5">
        <f t="shared" si="6"/>
        <v>190</v>
      </c>
      <c r="L15" s="19">
        <f t="shared" si="2"/>
        <v>2.7401540073580866E-3</v>
      </c>
      <c r="M15" s="19">
        <f t="shared" si="3"/>
        <v>-9.9458312707197543</v>
      </c>
      <c r="N15" s="17">
        <f t="shared" si="4"/>
        <v>36100</v>
      </c>
      <c r="P15" s="4">
        <f t="shared" si="7"/>
        <v>9.4496574217233444</v>
      </c>
      <c r="Q15" s="6">
        <f t="shared" si="8"/>
        <v>2.904735146267708E-4</v>
      </c>
    </row>
    <row r="16" spans="1:17">
      <c r="D16" s="32">
        <v>9854.2999999999993</v>
      </c>
      <c r="E16" s="32">
        <f t="shared" si="5"/>
        <v>190</v>
      </c>
      <c r="F16" s="32">
        <v>1.6870000000000001</v>
      </c>
      <c r="H16" s="15">
        <f t="shared" si="0"/>
        <v>9.1956631871300321</v>
      </c>
      <c r="I16" s="2"/>
      <c r="J16" s="18">
        <f t="shared" si="1"/>
        <v>0.52295180356383131</v>
      </c>
      <c r="K16" s="5">
        <f t="shared" si="6"/>
        <v>190</v>
      </c>
      <c r="L16" s="19">
        <f t="shared" si="2"/>
        <v>0.27347858885066401</v>
      </c>
      <c r="M16" s="19">
        <f t="shared" si="3"/>
        <v>99.360842677127948</v>
      </c>
      <c r="N16" s="17">
        <f t="shared" si="4"/>
        <v>36100</v>
      </c>
      <c r="P16" s="4">
        <f t="shared" si="7"/>
        <v>9.1980561856202243</v>
      </c>
      <c r="Q16" s="6">
        <f t="shared" si="8"/>
        <v>2.6023120263271739E-4</v>
      </c>
    </row>
    <row r="17" spans="4:17">
      <c r="D17" s="32">
        <v>7594.5</v>
      </c>
      <c r="E17" s="32">
        <f t="shared" si="5"/>
        <v>190</v>
      </c>
      <c r="F17" s="32">
        <v>3</v>
      </c>
      <c r="H17" s="15">
        <f t="shared" si="0"/>
        <v>8.9351795800780742</v>
      </c>
      <c r="I17" s="2"/>
      <c r="J17" s="18">
        <f t="shared" si="1"/>
        <v>1.0986122886681098</v>
      </c>
      <c r="K17" s="5">
        <f t="shared" si="6"/>
        <v>190</v>
      </c>
      <c r="L17" s="19">
        <f t="shared" si="2"/>
        <v>1.2069489608125821</v>
      </c>
      <c r="M17" s="19">
        <f t="shared" si="3"/>
        <v>208.73633484694085</v>
      </c>
      <c r="N17" s="17">
        <f t="shared" si="4"/>
        <v>36100</v>
      </c>
      <c r="P17" s="4">
        <f t="shared" si="7"/>
        <v>8.936175594724542</v>
      </c>
      <c r="Q17" s="6">
        <f t="shared" si="8"/>
        <v>1.1147113916865566E-4</v>
      </c>
    </row>
    <row r="18" spans="4:17">
      <c r="D18" s="32">
        <v>5800.4</v>
      </c>
      <c r="E18" s="32">
        <f t="shared" si="5"/>
        <v>190</v>
      </c>
      <c r="F18" s="32">
        <v>5.335</v>
      </c>
      <c r="H18" s="15">
        <f t="shared" si="0"/>
        <v>8.6656821596737394</v>
      </c>
      <c r="I18" s="2"/>
      <c r="J18" s="18">
        <f t="shared" si="1"/>
        <v>1.6742888847537167</v>
      </c>
      <c r="K18" s="5">
        <f t="shared" si="6"/>
        <v>190</v>
      </c>
      <c r="L18" s="19">
        <f t="shared" si="2"/>
        <v>2.8032432696098444</v>
      </c>
      <c r="M18" s="19">
        <f t="shared" si="3"/>
        <v>318.11488810320617</v>
      </c>
      <c r="N18" s="17">
        <f t="shared" si="4"/>
        <v>36100</v>
      </c>
      <c r="P18" s="4">
        <f t="shared" si="7"/>
        <v>8.6641631150019371</v>
      </c>
      <c r="Q18" s="6">
        <f t="shared" si="8"/>
        <v>1.7529429810745527E-4</v>
      </c>
    </row>
    <row r="19" spans="4:17">
      <c r="D19" s="32">
        <v>4388.5</v>
      </c>
      <c r="E19" s="32">
        <f t="shared" si="5"/>
        <v>190</v>
      </c>
      <c r="F19" s="32">
        <v>9.4870000000000001</v>
      </c>
      <c r="H19" s="15">
        <f t="shared" si="0"/>
        <v>8.3867427620321724</v>
      </c>
      <c r="I19" s="2"/>
      <c r="J19" s="18">
        <f t="shared" si="1"/>
        <v>2.2499224404107396</v>
      </c>
      <c r="K19" s="5">
        <f t="shared" si="6"/>
        <v>190</v>
      </c>
      <c r="L19" s="19">
        <f t="shared" si="2"/>
        <v>5.0621509878638182</v>
      </c>
      <c r="M19" s="19">
        <f t="shared" si="3"/>
        <v>427.48526367804055</v>
      </c>
      <c r="N19" s="17">
        <f t="shared" si="4"/>
        <v>36100</v>
      </c>
      <c r="P19" s="4">
        <f t="shared" si="7"/>
        <v>8.382047406444336</v>
      </c>
      <c r="Q19" s="6">
        <f t="shared" si="8"/>
        <v>5.5985448952755069E-4</v>
      </c>
    </row>
    <row r="20" spans="4:17">
      <c r="D20" s="32">
        <v>3280.3</v>
      </c>
      <c r="E20" s="32">
        <f t="shared" si="5"/>
        <v>190</v>
      </c>
      <c r="F20" s="32">
        <v>16.87</v>
      </c>
      <c r="H20" s="15">
        <f t="shared" si="0"/>
        <v>8.0956901606103013</v>
      </c>
      <c r="I20" s="2"/>
      <c r="J20" s="18">
        <f t="shared" si="1"/>
        <v>2.8255368965578769</v>
      </c>
      <c r="K20" s="5">
        <f t="shared" si="6"/>
        <v>190</v>
      </c>
      <c r="L20" s="19">
        <f t="shared" si="2"/>
        <v>7.9836587538099186</v>
      </c>
      <c r="M20" s="19">
        <f t="shared" si="3"/>
        <v>536.85201034599663</v>
      </c>
      <c r="N20" s="17">
        <f t="shared" si="4"/>
        <v>36100</v>
      </c>
      <c r="P20" s="4">
        <f t="shared" si="7"/>
        <v>8.0898183749306725</v>
      </c>
      <c r="Q20" s="6">
        <f t="shared" si="8"/>
        <v>7.2529772794395345E-4</v>
      </c>
    </row>
    <row r="21" spans="4:17">
      <c r="D21" s="32">
        <v>2420.5</v>
      </c>
      <c r="E21" s="32">
        <f t="shared" si="5"/>
        <v>190</v>
      </c>
      <c r="F21" s="32">
        <v>30</v>
      </c>
      <c r="H21" s="15">
        <f t="shared" si="0"/>
        <v>7.7917294093797489</v>
      </c>
      <c r="I21" s="2"/>
      <c r="J21" s="18">
        <f t="shared" si="1"/>
        <v>3.4011973816621555</v>
      </c>
      <c r="K21" s="5">
        <f t="shared" si="6"/>
        <v>190</v>
      </c>
      <c r="L21" s="19">
        <f t="shared" si="2"/>
        <v>11.568143629025503</v>
      </c>
      <c r="M21" s="19">
        <f t="shared" si="3"/>
        <v>646.22750251580953</v>
      </c>
      <c r="N21" s="17">
        <f t="shared" si="4"/>
        <v>36100</v>
      </c>
      <c r="P21" s="4">
        <f t="shared" si="7"/>
        <v>7.7874422455362877</v>
      </c>
      <c r="Q21" s="6">
        <f t="shared" si="8"/>
        <v>5.5021980592655706E-4</v>
      </c>
    </row>
    <row r="22" spans="4:17">
      <c r="D22" s="32">
        <v>1764.8</v>
      </c>
      <c r="E22" s="32">
        <f t="shared" si="5"/>
        <v>190</v>
      </c>
      <c r="F22" s="32">
        <v>53.347999999999999</v>
      </c>
      <c r="H22" s="15">
        <f t="shared" si="0"/>
        <v>7.4757926484992376</v>
      </c>
      <c r="I22" s="2"/>
      <c r="J22" s="18">
        <f t="shared" si="1"/>
        <v>3.9768364887601479</v>
      </c>
      <c r="K22" s="5">
        <f t="shared" si="6"/>
        <v>190</v>
      </c>
      <c r="L22" s="19">
        <f t="shared" si="2"/>
        <v>15.815228458334142</v>
      </c>
      <c r="M22" s="19">
        <f t="shared" si="3"/>
        <v>755.59893286442809</v>
      </c>
      <c r="N22" s="17">
        <f t="shared" si="4"/>
        <v>36100</v>
      </c>
      <c r="P22" s="4">
        <f t="shared" si="7"/>
        <v>7.4749537747148684</v>
      </c>
      <c r="Q22" s="6">
        <f t="shared" si="8"/>
        <v>1.122120186864201E-4</v>
      </c>
    </row>
    <row r="23" spans="4:17">
      <c r="D23" s="32">
        <v>1269.7</v>
      </c>
      <c r="E23" s="32">
        <f t="shared" si="5"/>
        <v>190</v>
      </c>
      <c r="F23" s="32">
        <v>94.867999999999995</v>
      </c>
      <c r="H23" s="15">
        <f t="shared" si="0"/>
        <v>7.1465359310757455</v>
      </c>
      <c r="I23" s="2"/>
      <c r="J23" s="18">
        <f t="shared" si="1"/>
        <v>4.5524864517026478</v>
      </c>
      <c r="K23" s="5">
        <f t="shared" si="6"/>
        <v>190</v>
      </c>
      <c r="L23" s="19">
        <f t="shared" si="2"/>
        <v>20.725132892936163</v>
      </c>
      <c r="M23" s="19">
        <f t="shared" si="3"/>
        <v>864.97242582350304</v>
      </c>
      <c r="N23" s="17">
        <f t="shared" si="4"/>
        <v>36100</v>
      </c>
      <c r="P23" s="4">
        <f t="shared" si="7"/>
        <v>7.1523357417393418</v>
      </c>
      <c r="Q23" s="6">
        <f t="shared" si="8"/>
        <v>8.1155551718094189E-4</v>
      </c>
    </row>
    <row r="24" spans="4:17">
      <c r="D24" s="32">
        <v>36375</v>
      </c>
      <c r="E24" s="32">
        <v>215</v>
      </c>
      <c r="F24" s="32">
        <v>0.03</v>
      </c>
      <c r="H24" s="15">
        <f t="shared" si="0"/>
        <v>10.501637004473794</v>
      </c>
      <c r="I24" s="2"/>
      <c r="J24" s="18">
        <f t="shared" si="1"/>
        <v>-3.5065578973199818</v>
      </c>
      <c r="K24" s="5">
        <f t="shared" si="6"/>
        <v>215</v>
      </c>
      <c r="L24" s="19">
        <f t="shared" si="2"/>
        <v>12.295948287257133</v>
      </c>
      <c r="M24" s="19">
        <f t="shared" si="3"/>
        <v>-753.90994792379604</v>
      </c>
      <c r="N24" s="17">
        <f t="shared" si="4"/>
        <v>46225</v>
      </c>
      <c r="P24" s="4">
        <f t="shared" si="7"/>
        <v>10.49583018277894</v>
      </c>
      <c r="Q24" s="6">
        <f t="shared" si="8"/>
        <v>5.5294443069974484E-4</v>
      </c>
    </row>
    <row r="25" spans="4:17">
      <c r="D25" s="32">
        <v>30260</v>
      </c>
      <c r="E25" s="32">
        <f>E24</f>
        <v>215</v>
      </c>
      <c r="F25" s="32">
        <v>5.2999999999999999E-2</v>
      </c>
      <c r="H25" s="15">
        <f t="shared" si="0"/>
        <v>10.317581987342347</v>
      </c>
      <c r="I25" s="2"/>
      <c r="J25" s="18">
        <f t="shared" si="1"/>
        <v>-2.9374633654300153</v>
      </c>
      <c r="K25" s="5">
        <f t="shared" si="6"/>
        <v>215</v>
      </c>
      <c r="L25" s="19">
        <f t="shared" si="2"/>
        <v>8.628691023243432</v>
      </c>
      <c r="M25" s="19">
        <f t="shared" si="3"/>
        <v>-631.55462356745329</v>
      </c>
      <c r="N25" s="17">
        <f t="shared" si="4"/>
        <v>46225</v>
      </c>
      <c r="P25" s="4">
        <f t="shared" si="7"/>
        <v>10.315120256721595</v>
      </c>
      <c r="Q25" s="6">
        <f t="shared" si="8"/>
        <v>2.3859569265083472E-4</v>
      </c>
    </row>
    <row r="26" spans="4:17">
      <c r="D26" s="32">
        <v>24918</v>
      </c>
      <c r="E26" s="32">
        <f t="shared" ref="E26:E38" si="9">E25</f>
        <v>215</v>
      </c>
      <c r="F26" s="32">
        <v>9.5000000000000001E-2</v>
      </c>
      <c r="H26" s="15">
        <f t="shared" si="0"/>
        <v>10.123345712858809</v>
      </c>
      <c r="I26" s="2"/>
      <c r="J26" s="18">
        <f t="shared" si="1"/>
        <v>-2.353878387381596</v>
      </c>
      <c r="K26" s="5">
        <f t="shared" si="6"/>
        <v>215</v>
      </c>
      <c r="L26" s="19">
        <f t="shared" si="2"/>
        <v>5.5407434625821832</v>
      </c>
      <c r="M26" s="19">
        <f t="shared" si="3"/>
        <v>-506.08385328704315</v>
      </c>
      <c r="N26" s="17">
        <f t="shared" si="4"/>
        <v>46225</v>
      </c>
      <c r="P26" s="4">
        <f t="shared" si="7"/>
        <v>10.119533430042154</v>
      </c>
      <c r="Q26" s="6">
        <f t="shared" si="8"/>
        <v>3.7658328825152556E-4</v>
      </c>
    </row>
    <row r="27" spans="4:17">
      <c r="D27" s="32">
        <v>20314</v>
      </c>
      <c r="E27" s="32">
        <f t="shared" si="9"/>
        <v>215</v>
      </c>
      <c r="F27" s="32">
        <v>0.16900000000000001</v>
      </c>
      <c r="H27" s="15">
        <f t="shared" si="0"/>
        <v>9.9190655824994458</v>
      </c>
      <c r="I27" s="2"/>
      <c r="J27" s="18">
        <f t="shared" si="1"/>
        <v>-1.7778565640590636</v>
      </c>
      <c r="K27" s="5">
        <f t="shared" si="6"/>
        <v>215</v>
      </c>
      <c r="L27" s="19">
        <f t="shared" si="2"/>
        <v>3.160773962367899</v>
      </c>
      <c r="M27" s="19">
        <f t="shared" si="3"/>
        <v>-382.23916127269865</v>
      </c>
      <c r="N27" s="17">
        <f t="shared" si="4"/>
        <v>46225</v>
      </c>
      <c r="P27" s="4">
        <f t="shared" si="7"/>
        <v>9.9162779763486029</v>
      </c>
      <c r="Q27" s="6">
        <f t="shared" si="8"/>
        <v>2.8103515675521071E-4</v>
      </c>
    </row>
    <row r="28" spans="4:17">
      <c r="D28" s="32">
        <v>16365</v>
      </c>
      <c r="E28" s="32">
        <f t="shared" si="9"/>
        <v>215</v>
      </c>
      <c r="F28" s="32">
        <v>0.3</v>
      </c>
      <c r="H28" s="15">
        <f t="shared" si="0"/>
        <v>9.7029001869352811</v>
      </c>
      <c r="I28" s="2"/>
      <c r="J28" s="18">
        <f t="shared" si="1"/>
        <v>-1.2039728043259361</v>
      </c>
      <c r="K28" s="5">
        <f t="shared" si="6"/>
        <v>215</v>
      </c>
      <c r="L28" s="19">
        <f t="shared" si="2"/>
        <v>1.4495505135564588</v>
      </c>
      <c r="M28" s="19">
        <f t="shared" si="3"/>
        <v>-258.85415293007628</v>
      </c>
      <c r="N28" s="17">
        <f t="shared" si="4"/>
        <v>46225</v>
      </c>
      <c r="P28" s="4">
        <f t="shared" si="7"/>
        <v>9.7036964816983282</v>
      </c>
      <c r="Q28" s="6">
        <f t="shared" si="8"/>
        <v>8.2067706325505868E-5</v>
      </c>
    </row>
    <row r="29" spans="4:17">
      <c r="D29" s="32">
        <v>13066</v>
      </c>
      <c r="E29" s="32">
        <f t="shared" si="9"/>
        <v>215</v>
      </c>
      <c r="F29" s="32">
        <v>0.53300000000000003</v>
      </c>
      <c r="H29" s="15">
        <f t="shared" si="0"/>
        <v>9.4777687154006962</v>
      </c>
      <c r="I29" s="2"/>
      <c r="J29" s="18">
        <f t="shared" si="1"/>
        <v>-0.62923385481629246</v>
      </c>
      <c r="K29" s="5">
        <f t="shared" si="6"/>
        <v>215</v>
      </c>
      <c r="L29" s="19">
        <f t="shared" si="2"/>
        <v>0.395935244046971</v>
      </c>
      <c r="M29" s="19">
        <f t="shared" si="3"/>
        <v>-135.28527878550287</v>
      </c>
      <c r="N29" s="17">
        <f t="shared" si="4"/>
        <v>46225</v>
      </c>
      <c r="P29" s="4">
        <f t="shared" si="7"/>
        <v>9.4807139641041225</v>
      </c>
      <c r="Q29" s="6">
        <f t="shared" si="8"/>
        <v>3.1075338424754495E-4</v>
      </c>
    </row>
    <row r="30" spans="4:17">
      <c r="D30" s="32">
        <v>10333</v>
      </c>
      <c r="E30" s="32">
        <f t="shared" si="9"/>
        <v>215</v>
      </c>
      <c r="F30" s="32">
        <v>0.94899999999999995</v>
      </c>
      <c r="H30" s="15">
        <f t="shared" si="0"/>
        <v>9.2430979362143546</v>
      </c>
      <c r="I30" s="2"/>
      <c r="J30" s="18">
        <f t="shared" si="1"/>
        <v>-5.2346480372209236E-2</v>
      </c>
      <c r="K30" s="5">
        <f t="shared" si="6"/>
        <v>215</v>
      </c>
      <c r="L30" s="19">
        <f t="shared" si="2"/>
        <v>2.7401540073580866E-3</v>
      </c>
      <c r="M30" s="19">
        <f t="shared" si="3"/>
        <v>-11.254493280024986</v>
      </c>
      <c r="N30" s="17">
        <f t="shared" si="4"/>
        <v>46225</v>
      </c>
      <c r="P30" s="4">
        <f t="shared" si="7"/>
        <v>9.2467495154661616</v>
      </c>
      <c r="Q30" s="6">
        <f t="shared" si="8"/>
        <v>3.9506010614690006E-4</v>
      </c>
    </row>
    <row r="31" spans="4:17">
      <c r="D31" s="32">
        <v>8102.9</v>
      </c>
      <c r="E31" s="32">
        <f t="shared" si="9"/>
        <v>215</v>
      </c>
      <c r="F31" s="32">
        <v>1.6870000000000001</v>
      </c>
      <c r="H31" s="15">
        <f t="shared" si="0"/>
        <v>8.999977301276342</v>
      </c>
      <c r="I31" s="2"/>
      <c r="J31" s="18">
        <f t="shared" si="1"/>
        <v>0.52295180356383131</v>
      </c>
      <c r="K31" s="5">
        <f t="shared" si="6"/>
        <v>215</v>
      </c>
      <c r="L31" s="19">
        <f t="shared" si="2"/>
        <v>0.27347858885066401</v>
      </c>
      <c r="M31" s="19">
        <f t="shared" si="3"/>
        <v>112.43463776622373</v>
      </c>
      <c r="N31" s="17">
        <f t="shared" si="4"/>
        <v>46225</v>
      </c>
      <c r="P31" s="4">
        <f t="shared" si="7"/>
        <v>9.0033041805107725</v>
      </c>
      <c r="Q31" s="6">
        <f t="shared" si="8"/>
        <v>3.6965418056762544E-4</v>
      </c>
    </row>
    <row r="32" spans="4:17">
      <c r="D32" s="32">
        <v>6284</v>
      </c>
      <c r="E32" s="32">
        <f t="shared" si="9"/>
        <v>215</v>
      </c>
      <c r="F32" s="32">
        <v>3</v>
      </c>
      <c r="H32" s="15">
        <f t="shared" si="0"/>
        <v>8.745761999375512</v>
      </c>
      <c r="I32" s="2"/>
      <c r="J32" s="18">
        <f t="shared" si="1"/>
        <v>1.0986122886681098</v>
      </c>
      <c r="K32" s="5">
        <f t="shared" si="6"/>
        <v>215</v>
      </c>
      <c r="L32" s="19">
        <f t="shared" si="2"/>
        <v>1.2069489608125821</v>
      </c>
      <c r="M32" s="19">
        <f t="shared" si="3"/>
        <v>236.20164206364359</v>
      </c>
      <c r="N32" s="17">
        <f t="shared" si="4"/>
        <v>46225</v>
      </c>
      <c r="P32" s="4">
        <f t="shared" si="7"/>
        <v>8.7495846256241698</v>
      </c>
      <c r="Q32" s="6">
        <f t="shared" si="8"/>
        <v>4.3708326946591568E-4</v>
      </c>
    </row>
    <row r="33" spans="4:17">
      <c r="D33" s="32">
        <v>4836.3</v>
      </c>
      <c r="E33" s="32">
        <f t="shared" si="9"/>
        <v>215</v>
      </c>
      <c r="F33" s="32">
        <v>5.335</v>
      </c>
      <c r="H33" s="15">
        <f t="shared" si="0"/>
        <v>8.483905244550062</v>
      </c>
      <c r="I33" s="2"/>
      <c r="J33" s="18">
        <f t="shared" si="1"/>
        <v>1.6742888847537167</v>
      </c>
      <c r="K33" s="5">
        <f t="shared" si="6"/>
        <v>215</v>
      </c>
      <c r="L33" s="19">
        <f t="shared" si="2"/>
        <v>2.8032432696098444</v>
      </c>
      <c r="M33" s="19">
        <f t="shared" si="3"/>
        <v>359.97211022204908</v>
      </c>
      <c r="N33" s="17">
        <f t="shared" si="4"/>
        <v>46225</v>
      </c>
      <c r="P33" s="4">
        <f t="shared" si="7"/>
        <v>8.4857334103131574</v>
      </c>
      <c r="Q33" s="6">
        <f t="shared" si="8"/>
        <v>2.1548634860930351E-4</v>
      </c>
    </row>
    <row r="34" spans="4:17">
      <c r="D34" s="32">
        <v>3688.5</v>
      </c>
      <c r="E34" s="32">
        <f t="shared" si="9"/>
        <v>215</v>
      </c>
      <c r="F34" s="32">
        <v>9.4870000000000001</v>
      </c>
      <c r="H34" s="15">
        <f t="shared" si="0"/>
        <v>8.2129751503243575</v>
      </c>
      <c r="I34" s="2"/>
      <c r="J34" s="18">
        <f t="shared" si="1"/>
        <v>2.2499224404107396</v>
      </c>
      <c r="K34" s="5">
        <f t="shared" si="6"/>
        <v>215</v>
      </c>
      <c r="L34" s="19">
        <f t="shared" si="2"/>
        <v>5.0621509878638182</v>
      </c>
      <c r="M34" s="19">
        <f t="shared" si="3"/>
        <v>483.73332468830904</v>
      </c>
      <c r="N34" s="17">
        <f t="shared" si="4"/>
        <v>46225</v>
      </c>
      <c r="P34" s="4">
        <f t="shared" si="7"/>
        <v>8.2117783559906705</v>
      </c>
      <c r="Q34" s="6">
        <f t="shared" si="8"/>
        <v>1.4571995066121174E-4</v>
      </c>
    </row>
    <row r="35" spans="4:17">
      <c r="D35" s="32">
        <v>2781.2</v>
      </c>
      <c r="E35" s="32">
        <f t="shared" si="9"/>
        <v>215</v>
      </c>
      <c r="F35" s="32">
        <v>16.87</v>
      </c>
      <c r="H35" s="15">
        <f t="shared" si="0"/>
        <v>7.9306377682248623</v>
      </c>
      <c r="I35" s="2"/>
      <c r="J35" s="18">
        <f t="shared" si="1"/>
        <v>2.8255368965578769</v>
      </c>
      <c r="K35" s="5">
        <f t="shared" si="6"/>
        <v>215</v>
      </c>
      <c r="L35" s="19">
        <f t="shared" si="2"/>
        <v>7.9836587538099186</v>
      </c>
      <c r="M35" s="19">
        <f t="shared" si="3"/>
        <v>607.49043275994347</v>
      </c>
      <c r="N35" s="17">
        <f t="shared" si="4"/>
        <v>46225</v>
      </c>
      <c r="P35" s="4">
        <f t="shared" si="7"/>
        <v>7.9277097079417729</v>
      </c>
      <c r="Q35" s="6">
        <f t="shared" si="8"/>
        <v>3.6920867761999011E-4</v>
      </c>
    </row>
    <row r="36" spans="4:17">
      <c r="D36" s="32">
        <v>2071.9</v>
      </c>
      <c r="E36" s="32">
        <f t="shared" si="9"/>
        <v>215</v>
      </c>
      <c r="F36" s="32">
        <v>30</v>
      </c>
      <c r="H36" s="15">
        <f t="shared" si="0"/>
        <v>7.6362213396664371</v>
      </c>
      <c r="I36" s="2"/>
      <c r="J36" s="18">
        <f t="shared" si="1"/>
        <v>3.4011973816621555</v>
      </c>
      <c r="K36" s="5">
        <f t="shared" si="6"/>
        <v>215</v>
      </c>
      <c r="L36" s="19">
        <f t="shared" si="2"/>
        <v>11.568143629025503</v>
      </c>
      <c r="M36" s="19">
        <f t="shared" si="3"/>
        <v>731.2574370573634</v>
      </c>
      <c r="N36" s="17">
        <f t="shared" si="4"/>
        <v>46225</v>
      </c>
      <c r="P36" s="4">
        <f t="shared" si="7"/>
        <v>7.6334946145564686</v>
      </c>
      <c r="Q36" s="6">
        <f t="shared" si="8"/>
        <v>3.5707779917333138E-4</v>
      </c>
    </row>
    <row r="37" spans="4:17">
      <c r="D37" s="32">
        <v>1523.9</v>
      </c>
      <c r="E37" s="32">
        <f t="shared" si="9"/>
        <v>215</v>
      </c>
      <c r="F37" s="32">
        <v>53.347999999999999</v>
      </c>
      <c r="H37" s="15">
        <f t="shared" si="0"/>
        <v>7.3290281172958149</v>
      </c>
      <c r="I37" s="2"/>
      <c r="J37" s="18">
        <f t="shared" si="1"/>
        <v>3.9768364887601479</v>
      </c>
      <c r="K37" s="5">
        <f t="shared" si="6"/>
        <v>215</v>
      </c>
      <c r="L37" s="19">
        <f t="shared" si="2"/>
        <v>15.815228458334142</v>
      </c>
      <c r="M37" s="19">
        <f t="shared" si="3"/>
        <v>855.01984508343185</v>
      </c>
      <c r="N37" s="17">
        <f t="shared" si="4"/>
        <v>46225</v>
      </c>
      <c r="P37" s="4">
        <f t="shared" si="7"/>
        <v>7.3291668766719518</v>
      </c>
      <c r="Q37" s="6">
        <f t="shared" si="8"/>
        <v>1.8932848109747752E-5</v>
      </c>
    </row>
    <row r="38" spans="4:17">
      <c r="D38" s="32">
        <v>1107.0999999999999</v>
      </c>
      <c r="E38" s="32">
        <f t="shared" si="9"/>
        <v>215</v>
      </c>
      <c r="F38" s="32">
        <v>94.867999999999995</v>
      </c>
      <c r="H38" s="15">
        <f t="shared" si="0"/>
        <v>7.0094992628654209</v>
      </c>
      <c r="I38" s="2"/>
      <c r="J38" s="18">
        <f t="shared" si="1"/>
        <v>4.5524864517026478</v>
      </c>
      <c r="K38" s="5">
        <f t="shared" si="6"/>
        <v>215</v>
      </c>
      <c r="L38" s="19">
        <f t="shared" si="2"/>
        <v>20.725132892936163</v>
      </c>
      <c r="M38" s="19">
        <f t="shared" si="3"/>
        <v>978.78458711606925</v>
      </c>
      <c r="N38" s="17">
        <f t="shared" si="4"/>
        <v>46225</v>
      </c>
      <c r="P38" s="4">
        <f t="shared" si="7"/>
        <v>7.0147097305346975</v>
      </c>
      <c r="Q38" s="6">
        <f t="shared" si="8"/>
        <v>7.4334377876039356E-4</v>
      </c>
    </row>
    <row r="39" spans="4:17">
      <c r="D39" s="32">
        <v>28912</v>
      </c>
      <c r="E39" s="32">
        <v>230</v>
      </c>
      <c r="F39" s="32">
        <v>0.03</v>
      </c>
      <c r="H39" s="15">
        <f t="shared" si="0"/>
        <v>10.272012012832009</v>
      </c>
      <c r="I39" s="2"/>
      <c r="J39" s="18">
        <f t="shared" si="1"/>
        <v>-3.5065578973199818</v>
      </c>
      <c r="K39" s="5">
        <f t="shared" si="6"/>
        <v>230</v>
      </c>
      <c r="L39" s="19">
        <f t="shared" si="2"/>
        <v>12.295948287257133</v>
      </c>
      <c r="M39" s="19">
        <f t="shared" si="3"/>
        <v>-806.5083163835958</v>
      </c>
      <c r="N39" s="17">
        <f t="shared" si="4"/>
        <v>52900</v>
      </c>
      <c r="P39" s="4">
        <f t="shared" si="7"/>
        <v>10.279189945646767</v>
      </c>
      <c r="Q39" s="6">
        <f t="shared" si="8"/>
        <v>6.9878547706044394E-4</v>
      </c>
    </row>
    <row r="40" spans="4:17">
      <c r="D40" s="32">
        <v>24341</v>
      </c>
      <c r="E40" s="32">
        <f>E39</f>
        <v>230</v>
      </c>
      <c r="F40" s="32">
        <v>5.2999999999999999E-2</v>
      </c>
      <c r="H40" s="15">
        <f t="shared" si="0"/>
        <v>10.099917450331914</v>
      </c>
      <c r="I40" s="2"/>
      <c r="J40" s="18">
        <f t="shared" si="1"/>
        <v>-2.9374633654300153</v>
      </c>
      <c r="K40" s="5">
        <f t="shared" si="6"/>
        <v>230</v>
      </c>
      <c r="L40" s="19">
        <f t="shared" si="2"/>
        <v>8.628691023243432</v>
      </c>
      <c r="M40" s="19">
        <f t="shared" si="3"/>
        <v>-675.61657404890354</v>
      </c>
      <c r="N40" s="17">
        <f t="shared" si="4"/>
        <v>52900</v>
      </c>
      <c r="P40" s="4">
        <f t="shared" si="7"/>
        <v>10.103320790586391</v>
      </c>
      <c r="Q40" s="6">
        <f t="shared" si="8"/>
        <v>3.3696713574284543E-4</v>
      </c>
    </row>
    <row r="41" spans="4:17">
      <c r="D41" s="32">
        <v>20223</v>
      </c>
      <c r="E41" s="32">
        <f t="shared" ref="E41:E53" si="10">E40</f>
        <v>230</v>
      </c>
      <c r="F41" s="32">
        <v>9.5000000000000001E-2</v>
      </c>
      <c r="H41" s="15">
        <f t="shared" ref="H41:H53" si="11">LN(D41)</f>
        <v>9.9145758495215492</v>
      </c>
      <c r="I41" s="2"/>
      <c r="J41" s="18">
        <f t="shared" si="1"/>
        <v>-2.353878387381596</v>
      </c>
      <c r="K41" s="5">
        <f t="shared" si="6"/>
        <v>230</v>
      </c>
      <c r="L41" s="19">
        <f t="shared" si="2"/>
        <v>5.5407434625821832</v>
      </c>
      <c r="M41" s="19">
        <f t="shared" ref="M41:M53" si="12">J41*E41</f>
        <v>-541.39202909776714</v>
      </c>
      <c r="N41" s="17">
        <f t="shared" si="4"/>
        <v>52900</v>
      </c>
      <c r="P41" s="4">
        <f t="shared" ref="P41:P53" si="13">c_A1+c_A2*J41+c_A3*K41+c_A4*L41+c_A5*M41+c_A6*N41</f>
        <v>9.9126979919861213</v>
      </c>
      <c r="Q41" s="6">
        <f t="shared" si="8"/>
        <v>1.8940371871969968E-4</v>
      </c>
    </row>
    <row r="42" spans="4:17">
      <c r="D42" s="32">
        <v>16604</v>
      </c>
      <c r="E42" s="32">
        <f t="shared" si="10"/>
        <v>230</v>
      </c>
      <c r="F42" s="32">
        <v>0.16900000000000001</v>
      </c>
      <c r="H42" s="15">
        <f t="shared" si="11"/>
        <v>9.71739890917293</v>
      </c>
      <c r="I42" s="2"/>
      <c r="J42" s="18">
        <f t="shared" si="1"/>
        <v>-1.7778565640590636</v>
      </c>
      <c r="K42" s="5">
        <f t="shared" si="6"/>
        <v>230</v>
      </c>
      <c r="L42" s="19">
        <f t="shared" si="2"/>
        <v>3.160773962367899</v>
      </c>
      <c r="M42" s="19">
        <f t="shared" si="12"/>
        <v>-408.90700973358463</v>
      </c>
      <c r="N42" s="17">
        <f t="shared" si="4"/>
        <v>52900</v>
      </c>
      <c r="P42" s="4">
        <f t="shared" si="13"/>
        <v>9.7143422334744969</v>
      </c>
      <c r="Q42" s="6">
        <f t="shared" si="8"/>
        <v>3.1455698453911822E-4</v>
      </c>
    </row>
    <row r="43" spans="4:17">
      <c r="D43" s="32">
        <v>13464</v>
      </c>
      <c r="E43" s="32">
        <f t="shared" si="10"/>
        <v>230</v>
      </c>
      <c r="F43" s="32">
        <v>0.3</v>
      </c>
      <c r="H43" s="15">
        <f t="shared" si="11"/>
        <v>9.5077747358706421</v>
      </c>
      <c r="I43" s="2"/>
      <c r="J43" s="18">
        <f t="shared" si="1"/>
        <v>-1.2039728043259361</v>
      </c>
      <c r="K43" s="5">
        <f t="shared" si="6"/>
        <v>230</v>
      </c>
      <c r="L43" s="19">
        <f t="shared" si="2"/>
        <v>1.4495505135564588</v>
      </c>
      <c r="M43" s="19">
        <f t="shared" si="12"/>
        <v>-276.91374499496533</v>
      </c>
      <c r="N43" s="17">
        <f t="shared" si="4"/>
        <v>52900</v>
      </c>
      <c r="P43" s="4">
        <f t="shared" si="13"/>
        <v>9.5066422474384851</v>
      </c>
      <c r="Q43" s="6">
        <f t="shared" si="8"/>
        <v>1.1911182833186583E-4</v>
      </c>
    </row>
    <row r="44" spans="4:17">
      <c r="D44" s="32">
        <v>10818</v>
      </c>
      <c r="E44" s="32">
        <f t="shared" si="10"/>
        <v>230</v>
      </c>
      <c r="F44" s="32">
        <v>0.53300000000000003</v>
      </c>
      <c r="H44" s="15">
        <f t="shared" si="11"/>
        <v>9.288966692431373</v>
      </c>
      <c r="I44" s="2"/>
      <c r="J44" s="18">
        <f t="shared" si="1"/>
        <v>-0.62923385481629246</v>
      </c>
      <c r="K44" s="5">
        <f t="shared" si="6"/>
        <v>230</v>
      </c>
      <c r="L44" s="19">
        <f t="shared" si="2"/>
        <v>0.395935244046971</v>
      </c>
      <c r="M44" s="19">
        <f t="shared" si="12"/>
        <v>-144.72378660774726</v>
      </c>
      <c r="N44" s="17">
        <f t="shared" si="4"/>
        <v>52900</v>
      </c>
      <c r="P44" s="4">
        <f t="shared" si="13"/>
        <v>9.2885485127822847</v>
      </c>
      <c r="Q44" s="6">
        <f t="shared" si="8"/>
        <v>4.5018963134945179E-5</v>
      </c>
    </row>
    <row r="45" spans="4:17">
      <c r="D45" s="32">
        <v>8600.7000000000007</v>
      </c>
      <c r="E45" s="32">
        <f t="shared" si="10"/>
        <v>230</v>
      </c>
      <c r="F45" s="32">
        <v>0.94899999999999995</v>
      </c>
      <c r="H45" s="15">
        <f t="shared" si="11"/>
        <v>9.0595988742780147</v>
      </c>
      <c r="I45" s="2"/>
      <c r="J45" s="18">
        <f t="shared" si="1"/>
        <v>-5.2346480372209236E-2</v>
      </c>
      <c r="K45" s="5">
        <f t="shared" si="6"/>
        <v>230</v>
      </c>
      <c r="L45" s="19">
        <f t="shared" si="2"/>
        <v>2.7401540073580866E-3</v>
      </c>
      <c r="M45" s="19">
        <f t="shared" si="12"/>
        <v>-12.039690485608125</v>
      </c>
      <c r="N45" s="17">
        <f t="shared" si="4"/>
        <v>52900</v>
      </c>
      <c r="P45" s="4">
        <f t="shared" si="13"/>
        <v>9.0594911217845606</v>
      </c>
      <c r="Q45" s="6">
        <f t="shared" si="8"/>
        <v>1.189373778567641E-5</v>
      </c>
    </row>
    <row r="46" spans="4:17">
      <c r="D46" s="32">
        <v>6770</v>
      </c>
      <c r="E46" s="32">
        <f t="shared" si="10"/>
        <v>230</v>
      </c>
      <c r="F46" s="32">
        <v>1.6870000000000001</v>
      </c>
      <c r="H46" s="15">
        <f t="shared" si="11"/>
        <v>8.8202563659063209</v>
      </c>
      <c r="I46" s="2"/>
      <c r="J46" s="18">
        <f t="shared" si="1"/>
        <v>0.52295180356383131</v>
      </c>
      <c r="K46" s="5">
        <f t="shared" si="6"/>
        <v>230</v>
      </c>
      <c r="L46" s="19">
        <f t="shared" si="2"/>
        <v>0.27347858885066401</v>
      </c>
      <c r="M46" s="19">
        <f t="shared" si="12"/>
        <v>120.27891481968121</v>
      </c>
      <c r="N46" s="17">
        <f t="shared" si="4"/>
        <v>52900</v>
      </c>
      <c r="P46" s="4">
        <f t="shared" si="13"/>
        <v>8.8209393275178094</v>
      </c>
      <c r="Q46" s="6">
        <f t="shared" si="8"/>
        <v>7.7431038640602041E-5</v>
      </c>
    </row>
    <row r="47" spans="4:17">
      <c r="D47" s="32">
        <v>5279.8</v>
      </c>
      <c r="E47" s="32">
        <f t="shared" si="10"/>
        <v>230</v>
      </c>
      <c r="F47" s="32">
        <v>3</v>
      </c>
      <c r="H47" s="15">
        <f t="shared" si="11"/>
        <v>8.5716434971950086</v>
      </c>
      <c r="I47" s="2"/>
      <c r="J47" s="18">
        <f t="shared" si="1"/>
        <v>1.0986122886681098</v>
      </c>
      <c r="K47" s="5">
        <f t="shared" si="6"/>
        <v>230</v>
      </c>
      <c r="L47" s="19">
        <f t="shared" si="2"/>
        <v>1.2069489608125821</v>
      </c>
      <c r="M47" s="19">
        <f t="shared" si="12"/>
        <v>252.68082639366526</v>
      </c>
      <c r="N47" s="17">
        <f t="shared" si="4"/>
        <v>52900</v>
      </c>
      <c r="P47" s="4">
        <f t="shared" si="13"/>
        <v>8.5721163942366587</v>
      </c>
      <c r="Q47" s="6">
        <f t="shared" si="8"/>
        <v>5.5169938157699997E-5</v>
      </c>
    </row>
    <row r="48" spans="4:17">
      <c r="D48" s="32">
        <v>4079.7</v>
      </c>
      <c r="E48" s="32">
        <f t="shared" si="10"/>
        <v>230</v>
      </c>
      <c r="F48" s="32">
        <v>5.335</v>
      </c>
      <c r="H48" s="15">
        <f t="shared" si="11"/>
        <v>8.313778735283023</v>
      </c>
      <c r="I48" s="2"/>
      <c r="J48" s="18">
        <f t="shared" si="1"/>
        <v>1.6742888847537167</v>
      </c>
      <c r="K48" s="5">
        <f t="shared" si="6"/>
        <v>230</v>
      </c>
      <c r="L48" s="19">
        <f t="shared" si="2"/>
        <v>2.8032432696098444</v>
      </c>
      <c r="M48" s="19">
        <f t="shared" si="12"/>
        <v>385.08644349335486</v>
      </c>
      <c r="N48" s="17">
        <f t="shared" si="4"/>
        <v>52900</v>
      </c>
      <c r="P48" s="4">
        <f t="shared" si="13"/>
        <v>8.3131619375725982</v>
      </c>
      <c r="Q48" s="6">
        <f t="shared" si="8"/>
        <v>7.4189815493541568E-5</v>
      </c>
    </row>
    <row r="49" spans="4:17">
      <c r="D49" s="32">
        <v>3117.6</v>
      </c>
      <c r="E49" s="32">
        <f t="shared" si="10"/>
        <v>230</v>
      </c>
      <c r="F49" s="32">
        <v>9.4870000000000001</v>
      </c>
      <c r="H49" s="15">
        <f t="shared" si="11"/>
        <v>8.0448187540244991</v>
      </c>
      <c r="I49" s="2"/>
      <c r="J49" s="18">
        <f t="shared" si="1"/>
        <v>2.2499224404107396</v>
      </c>
      <c r="K49" s="5">
        <f t="shared" si="6"/>
        <v>230</v>
      </c>
      <c r="L49" s="19">
        <f t="shared" si="2"/>
        <v>5.0621509878638182</v>
      </c>
      <c r="M49" s="19">
        <f t="shared" si="12"/>
        <v>517.48216129447007</v>
      </c>
      <c r="N49" s="17">
        <f t="shared" si="4"/>
        <v>52900</v>
      </c>
      <c r="P49" s="4">
        <f t="shared" si="13"/>
        <v>8.0441032757911763</v>
      </c>
      <c r="Q49" s="6">
        <f t="shared" si="8"/>
        <v>8.893652612929492E-5</v>
      </c>
    </row>
    <row r="50" spans="4:17">
      <c r="D50" s="32">
        <v>2365</v>
      </c>
      <c r="E50" s="32">
        <f t="shared" si="10"/>
        <v>230</v>
      </c>
      <c r="F50" s="32">
        <v>16.87</v>
      </c>
      <c r="H50" s="15">
        <f t="shared" si="11"/>
        <v>7.7685333009260331</v>
      </c>
      <c r="I50" s="2"/>
      <c r="J50" s="18">
        <f t="shared" si="1"/>
        <v>2.8255368965578769</v>
      </c>
      <c r="K50" s="5">
        <f t="shared" si="6"/>
        <v>230</v>
      </c>
      <c r="L50" s="19">
        <f t="shared" si="2"/>
        <v>7.9836587538099186</v>
      </c>
      <c r="M50" s="19">
        <f t="shared" si="12"/>
        <v>649.87348620831165</v>
      </c>
      <c r="N50" s="17">
        <f t="shared" si="4"/>
        <v>52900</v>
      </c>
      <c r="P50" s="4">
        <f t="shared" si="13"/>
        <v>7.7649308578211444</v>
      </c>
      <c r="Q50" s="6">
        <f t="shared" si="8"/>
        <v>4.6372242550073666E-4</v>
      </c>
    </row>
    <row r="51" spans="4:17">
      <c r="D51" s="32">
        <v>1770.5</v>
      </c>
      <c r="E51" s="32">
        <f t="shared" si="10"/>
        <v>230</v>
      </c>
      <c r="F51" s="32">
        <v>30</v>
      </c>
      <c r="H51" s="15">
        <f t="shared" si="11"/>
        <v>7.4790172715519585</v>
      </c>
      <c r="I51" s="2"/>
      <c r="J51" s="18">
        <f t="shared" si="1"/>
        <v>3.4011973816621555</v>
      </c>
      <c r="K51" s="5">
        <f t="shared" si="6"/>
        <v>230</v>
      </c>
      <c r="L51" s="19">
        <f t="shared" si="2"/>
        <v>11.568143629025503</v>
      </c>
      <c r="M51" s="19">
        <f t="shared" si="12"/>
        <v>782.27539778229573</v>
      </c>
      <c r="N51" s="17">
        <f t="shared" si="4"/>
        <v>52900</v>
      </c>
      <c r="P51" s="4">
        <f t="shared" si="13"/>
        <v>7.4756123860412886</v>
      </c>
      <c r="Q51" s="6">
        <f t="shared" si="8"/>
        <v>4.5525840990113419E-4</v>
      </c>
    </row>
    <row r="52" spans="4:17">
      <c r="D52" s="32">
        <v>1308.9000000000001</v>
      </c>
      <c r="E52" s="32">
        <f t="shared" si="10"/>
        <v>230</v>
      </c>
      <c r="F52" s="32">
        <v>53.347999999999999</v>
      </c>
      <c r="H52" s="15">
        <f t="shared" si="11"/>
        <v>7.1769423687976737</v>
      </c>
      <c r="I52" s="2"/>
      <c r="J52" s="18">
        <f t="shared" si="1"/>
        <v>3.9768364887601479</v>
      </c>
      <c r="K52" s="5">
        <f t="shared" si="6"/>
        <v>230</v>
      </c>
      <c r="L52" s="19">
        <f t="shared" si="2"/>
        <v>15.815228458334142</v>
      </c>
      <c r="M52" s="19">
        <f t="shared" si="12"/>
        <v>914.67239241483401</v>
      </c>
      <c r="N52" s="17">
        <f t="shared" si="4"/>
        <v>52900</v>
      </c>
      <c r="P52" s="4">
        <f t="shared" si="13"/>
        <v>7.1761810879189083</v>
      </c>
      <c r="Q52" s="6">
        <f t="shared" si="8"/>
        <v>1.0607314921115964E-4</v>
      </c>
    </row>
    <row r="53" spans="4:17" ht="15.75" thickBot="1">
      <c r="D53" s="32">
        <v>955.91</v>
      </c>
      <c r="E53" s="32">
        <f t="shared" si="10"/>
        <v>230</v>
      </c>
      <c r="F53" s="32">
        <v>94.867999999999995</v>
      </c>
      <c r="H53" s="16">
        <f t="shared" si="11"/>
        <v>6.8626637663603267</v>
      </c>
      <c r="I53" s="2"/>
      <c r="J53" s="20">
        <f t="shared" si="1"/>
        <v>4.5524864517026478</v>
      </c>
      <c r="K53" s="8">
        <f>E53</f>
        <v>230</v>
      </c>
      <c r="L53" s="21">
        <f t="shared" si="2"/>
        <v>20.725132892936163</v>
      </c>
      <c r="M53" s="21">
        <f t="shared" si="12"/>
        <v>1047.0718838916089</v>
      </c>
      <c r="N53" s="22">
        <f t="shared" si="4"/>
        <v>52900</v>
      </c>
      <c r="P53" s="7">
        <f t="shared" si="13"/>
        <v>6.8666204738846188</v>
      </c>
      <c r="Q53" s="9">
        <f t="shared" si="8"/>
        <v>5.7655564355159827E-4</v>
      </c>
    </row>
    <row r="54" spans="4:17">
      <c r="D54" s="33" t="s">
        <v>52</v>
      </c>
      <c r="E54" s="33"/>
      <c r="F54" s="33"/>
      <c r="Q54" s="31"/>
    </row>
  </sheetData>
  <mergeCells count="4">
    <mergeCell ref="J6:N6"/>
    <mergeCell ref="D6:F6"/>
    <mergeCell ref="D54:F54"/>
    <mergeCell ref="A7:B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Rheology Data</vt:lpstr>
      <vt:lpstr>Linear Regression Output</vt:lpstr>
      <vt:lpstr>Rheology Curve Fit Template</vt:lpstr>
      <vt:lpstr>Graph for Rheology</vt:lpstr>
      <vt:lpstr>c_A1</vt:lpstr>
      <vt:lpstr>c_A2</vt:lpstr>
      <vt:lpstr>c_A3</vt:lpstr>
      <vt:lpstr>c_A4</vt:lpstr>
      <vt:lpstr>c_A5</vt:lpstr>
      <vt:lpstr>c_A6</vt:lpstr>
      <vt:lpstr>'Rheology Curve Fit Template'!data</vt:lpstr>
      <vt:lpstr>'Rheology Data'!data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Apolo Vanderberg</dc:creator>
  <cp:lastModifiedBy>abelr</cp:lastModifiedBy>
  <dcterms:created xsi:type="dcterms:W3CDTF">2010-08-30T20:01:40Z</dcterms:created>
  <dcterms:modified xsi:type="dcterms:W3CDTF">2012-02-29T19:31:27Z</dcterms:modified>
</cp:coreProperties>
</file>